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 activeTab="1"/>
  </bookViews>
  <sheets>
    <sheet name="2014" sheetId="1" r:id="rId1"/>
    <sheet name="2015-2016" sheetId="2" r:id="rId2"/>
    <sheet name="Лист3" sheetId="4" r:id="rId3"/>
    <sheet name="Лист4" sheetId="3" r:id="rId4"/>
  </sheets>
  <definedNames>
    <definedName name="_xlnm.Print_Area" localSheetId="0">'2014'!$A$1:$H$96</definedName>
    <definedName name="_xlnm.Print_Area" localSheetId="1">'2015-2016'!$A$1:$I$67</definedName>
    <definedName name="_xlnm.Print_Area" localSheetId="2">Лист3!#REF!</definedName>
    <definedName name="_xlnm.Print_Area" localSheetId="3">Лист4!$A$1:$H$356</definedName>
  </definedNames>
  <calcPr calcId="125725"/>
</workbook>
</file>

<file path=xl/calcChain.xml><?xml version="1.0" encoding="utf-8"?>
<calcChain xmlns="http://schemas.openxmlformats.org/spreadsheetml/2006/main">
  <c r="H24" i="2"/>
  <c r="G24"/>
  <c r="H46" l="1"/>
  <c r="G46"/>
  <c r="H45"/>
  <c r="G45"/>
  <c r="H44"/>
  <c r="G44"/>
  <c r="H43"/>
  <c r="G43"/>
  <c r="G50" i="1"/>
  <c r="G49" s="1"/>
  <c r="G48" s="1"/>
  <c r="G24"/>
  <c r="G22" s="1"/>
  <c r="G21" s="1"/>
  <c r="G20" s="1"/>
  <c r="H30" i="2"/>
  <c r="G30"/>
  <c r="H63"/>
  <c r="H62" s="1"/>
  <c r="G63"/>
  <c r="G62" s="1"/>
  <c r="G83" i="1"/>
  <c r="G82" s="1"/>
  <c r="G72"/>
  <c r="G32"/>
  <c r="G31"/>
  <c r="G30" s="1"/>
  <c r="G29" s="1"/>
  <c r="G18"/>
  <c r="G17" s="1"/>
  <c r="G16" s="1"/>
  <c r="G37"/>
  <c r="G36" s="1"/>
  <c r="H23" i="2"/>
  <c r="H22" s="1"/>
  <c r="H21" s="1"/>
  <c r="H29"/>
  <c r="H28"/>
  <c r="H27" s="1"/>
  <c r="H19"/>
  <c r="H18" s="1"/>
  <c r="H17" s="1"/>
  <c r="H35"/>
  <c r="H60"/>
  <c r="H59" s="1"/>
  <c r="H58" s="1"/>
  <c r="H57" s="1"/>
  <c r="H56" s="1"/>
  <c r="H40"/>
  <c r="H39"/>
  <c r="H38" s="1"/>
  <c r="H37" s="1"/>
  <c r="H52"/>
  <c r="H51"/>
  <c r="H50" s="1"/>
  <c r="H49" s="1"/>
  <c r="H48" s="1"/>
  <c r="G23"/>
  <c r="G22" s="1"/>
  <c r="G21" s="1"/>
  <c r="G29"/>
  <c r="G28" s="1"/>
  <c r="G27" s="1"/>
  <c r="G19"/>
  <c r="G18"/>
  <c r="G17" s="1"/>
  <c r="G35"/>
  <c r="G60"/>
  <c r="G59" s="1"/>
  <c r="G58" s="1"/>
  <c r="G57" s="1"/>
  <c r="G56" s="1"/>
  <c r="G40"/>
  <c r="G39" s="1"/>
  <c r="G38" s="1"/>
  <c r="G37" s="1"/>
  <c r="G52"/>
  <c r="G51" s="1"/>
  <c r="G50" s="1"/>
  <c r="G49" s="1"/>
  <c r="G48" s="1"/>
  <c r="G45" i="1"/>
  <c r="G89"/>
  <c r="G88" s="1"/>
  <c r="G87" s="1"/>
  <c r="G86" s="1"/>
  <c r="G80"/>
  <c r="G78"/>
  <c r="G77" s="1"/>
  <c r="G76" s="1"/>
  <c r="G75" s="1"/>
  <c r="G74" s="1"/>
  <c r="G62"/>
  <c r="G60"/>
  <c r="G59" s="1"/>
  <c r="G64"/>
  <c r="G66"/>
  <c r="G55"/>
  <c r="G54" s="1"/>
  <c r="G69"/>
  <c r="G68" s="1"/>
  <c r="G42"/>
  <c r="G40" s="1"/>
  <c r="G39" s="1"/>
  <c r="G71"/>
  <c r="G46"/>
  <c r="G245" i="3"/>
  <c r="G218"/>
  <c r="G199"/>
  <c r="G186"/>
  <c r="G191"/>
  <c r="G189"/>
  <c r="G181"/>
  <c r="G170"/>
  <c r="G150"/>
  <c r="G159"/>
  <c r="G158"/>
  <c r="G152"/>
  <c r="G145"/>
  <c r="G142"/>
  <c r="G139"/>
  <c r="G137"/>
  <c r="G133"/>
  <c r="G127"/>
  <c r="G112"/>
  <c r="G107"/>
  <c r="G103"/>
  <c r="G102" s="1"/>
  <c r="G101" s="1"/>
  <c r="G80"/>
  <c r="G78"/>
  <c r="G34"/>
  <c r="G33"/>
  <c r="G20"/>
  <c r="G355"/>
  <c r="G354" s="1"/>
  <c r="G90"/>
  <c r="G23"/>
  <c r="G352"/>
  <c r="G351" s="1"/>
  <c r="G350" s="1"/>
  <c r="G347"/>
  <c r="G346" s="1"/>
  <c r="G345" s="1"/>
  <c r="G344" s="1"/>
  <c r="G342"/>
  <c r="G341" s="1"/>
  <c r="G339"/>
  <c r="G338" s="1"/>
  <c r="G337" s="1"/>
  <c r="G336" s="1"/>
  <c r="G334"/>
  <c r="G333" s="1"/>
  <c r="G331"/>
  <c r="G329"/>
  <c r="G327"/>
  <c r="G322"/>
  <c r="G320"/>
  <c r="G318"/>
  <c r="G314"/>
  <c r="G313"/>
  <c r="G310"/>
  <c r="G309" s="1"/>
  <c r="G305"/>
  <c r="G304" s="1"/>
  <c r="G302"/>
  <c r="G301" s="1"/>
  <c r="G299"/>
  <c r="G297"/>
  <c r="G295"/>
  <c r="G292"/>
  <c r="G290"/>
  <c r="G288"/>
  <c r="G285"/>
  <c r="G283"/>
  <c r="G281"/>
  <c r="G279"/>
  <c r="G277"/>
  <c r="G273"/>
  <c r="G271"/>
  <c r="G269"/>
  <c r="G267"/>
  <c r="G265"/>
  <c r="G263"/>
  <c r="G261"/>
  <c r="G258"/>
  <c r="G257" s="1"/>
  <c r="G255"/>
  <c r="G252"/>
  <c r="G251"/>
  <c r="G248"/>
  <c r="G240"/>
  <c r="G239" s="1"/>
  <c r="G238" s="1"/>
  <c r="G236"/>
  <c r="G235"/>
  <c r="G233"/>
  <c r="G232"/>
  <c r="G229"/>
  <c r="G228"/>
  <c r="G226"/>
  <c r="G225"/>
  <c r="G223"/>
  <c r="G222"/>
  <c r="G217"/>
  <c r="G215"/>
  <c r="G214" s="1"/>
  <c r="G212"/>
  <c r="G211"/>
  <c r="G210"/>
  <c r="G207"/>
  <c r="G205"/>
  <c r="G202"/>
  <c r="G201"/>
  <c r="G197"/>
  <c r="G196"/>
  <c r="G184"/>
  <c r="G178"/>
  <c r="G177" s="1"/>
  <c r="G175"/>
  <c r="G174" s="1"/>
  <c r="G173" s="1"/>
  <c r="G168"/>
  <c r="G166"/>
  <c r="G164"/>
  <c r="G156"/>
  <c r="G155" s="1"/>
  <c r="G154" s="1"/>
  <c r="G135"/>
  <c r="G129"/>
  <c r="G125"/>
  <c r="G120"/>
  <c r="G118"/>
  <c r="G110"/>
  <c r="G106"/>
  <c r="G98"/>
  <c r="G97" s="1"/>
  <c r="G96" s="1"/>
  <c r="G94"/>
  <c r="G93"/>
  <c r="G92" s="1"/>
  <c r="G88"/>
  <c r="G86"/>
  <c r="G74"/>
  <c r="G73" s="1"/>
  <c r="G72" s="1"/>
  <c r="G69"/>
  <c r="G68"/>
  <c r="G67" s="1"/>
  <c r="G64"/>
  <c r="G62" s="1"/>
  <c r="G61" s="1"/>
  <c r="G59"/>
  <c r="G58"/>
  <c r="G56"/>
  <c r="G54"/>
  <c r="G52"/>
  <c r="G50"/>
  <c r="G45"/>
  <c r="G44"/>
  <c r="G43" s="1"/>
  <c r="G41"/>
  <c r="G39"/>
  <c r="G31"/>
  <c r="G30" s="1"/>
  <c r="G28"/>
  <c r="G27" s="1"/>
  <c r="G26" s="1"/>
  <c r="G25" s="1"/>
  <c r="G21"/>
  <c r="G19"/>
  <c r="G18" s="1"/>
  <c r="G16"/>
  <c r="G15" s="1"/>
  <c r="G14" s="1"/>
  <c r="G326"/>
  <c r="G244"/>
  <c r="G243" s="1"/>
  <c r="G180"/>
  <c r="G163"/>
  <c r="G162" s="1"/>
  <c r="G149"/>
  <c r="G132"/>
  <c r="G124"/>
  <c r="G123" s="1"/>
  <c r="G77"/>
  <c r="G76" s="1"/>
  <c r="G85"/>
  <c r="G84"/>
  <c r="G83" s="1"/>
  <c r="G317"/>
  <c r="G316"/>
  <c r="G312"/>
  <c r="G308" s="1"/>
  <c r="G260"/>
  <c r="G221"/>
  <c r="G204"/>
  <c r="G195"/>
  <c r="G109"/>
  <c r="G117"/>
  <c r="G116" s="1"/>
  <c r="G115" s="1"/>
  <c r="G114" s="1"/>
  <c r="G294"/>
  <c r="G49"/>
  <c r="G48"/>
  <c r="G47" s="1"/>
  <c r="G231"/>
  <c r="G287"/>
  <c r="G325"/>
  <c r="G38"/>
  <c r="G37"/>
  <c r="G36" s="1"/>
  <c r="G105"/>
  <c r="G131" l="1"/>
  <c r="G122" s="1"/>
  <c r="G172"/>
  <c r="G209"/>
  <c r="G194" s="1"/>
  <c r="G220"/>
  <c r="G254"/>
  <c r="G324"/>
  <c r="G100"/>
  <c r="G41" i="1"/>
  <c r="G35"/>
  <c r="G34" s="1"/>
  <c r="G58"/>
  <c r="G57" s="1"/>
  <c r="G53" s="1"/>
  <c r="G33" i="2"/>
  <c r="G32" s="1"/>
  <c r="G16" s="1"/>
  <c r="G15" s="1"/>
  <c r="G34"/>
  <c r="H33"/>
  <c r="H32" s="1"/>
  <c r="H16" s="1"/>
  <c r="H15" s="1"/>
  <c r="H34"/>
  <c r="G82" i="3"/>
  <c r="G13"/>
  <c r="G66"/>
  <c r="G250"/>
  <c r="G242" s="1"/>
  <c r="G349"/>
  <c r="G15" i="1"/>
  <c r="G14" l="1"/>
  <c r="G12" i="3"/>
</calcChain>
</file>

<file path=xl/sharedStrings.xml><?xml version="1.0" encoding="utf-8"?>
<sst xmlns="http://schemas.openxmlformats.org/spreadsheetml/2006/main" count="2084" uniqueCount="409">
  <si>
    <t>Приложение №  4</t>
  </si>
  <si>
    <t>к   решению   Собрания депутатов Еткульского</t>
  </si>
  <si>
    <t xml:space="preserve">муниципального района "О бюджете Еткульского  </t>
  </si>
  <si>
    <t>Распределение бюджетных ассигнований  по разделам, подразделам,</t>
  </si>
  <si>
    <t>тыс. руб.</t>
  </si>
  <si>
    <t xml:space="preserve">Наименование </t>
  </si>
  <si>
    <t>Код функциональной классификации</t>
  </si>
  <si>
    <t>Сумма</t>
  </si>
  <si>
    <t>раздел</t>
  </si>
  <si>
    <t>подраздел</t>
  </si>
  <si>
    <t>целевая статья</t>
  </si>
  <si>
    <t>вид расхода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</si>
  <si>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</si>
  <si>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</si>
  <si>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</si>
  <si>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</si>
  <si>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</si>
  <si>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/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</si>
  <si>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</si>
  <si>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</si>
  <si>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</si>
  <si>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</si>
  <si>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</si>
  <si>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</si>
  <si>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</si>
  <si>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</si>
  <si>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</si>
  <si>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0020400</t>
  </si>
  <si>
    <t>Председатель представительного органа муниципального образования</t>
  </si>
  <si>
    <t>0021100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</si>
  <si>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</si>
  <si>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</si>
  <si>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</si>
  <si>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</si>
  <si>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</si>
  <si>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</si>
  <si>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12</t>
  </si>
  <si>
    <t>Резервные фонды местных администраций</t>
  </si>
  <si>
    <t>0700500</t>
  </si>
  <si>
    <t>Прочие расходы</t>
  </si>
  <si>
    <t>013</t>
  </si>
  <si>
    <t>Другие общегосударственные вопросы</t>
  </si>
  <si>
    <t>14</t>
  </si>
  <si>
    <t>Руководство и управление в сфере установленных функций</t>
  </si>
  <si>
    <t>0010000</t>
  </si>
  <si>
    <t>Государственная регистрация актов гражданского состояния</t>
  </si>
  <si>
    <t>0013800</t>
  </si>
  <si>
    <t>Реализация государственных функций, связанных с общегосударственным управлением</t>
  </si>
  <si>
    <t>0920000</t>
  </si>
  <si>
    <t>Решение Собрания депутатов Еткульского муниципального района  "О  Положении о наградах и поощрениях Еткульского муниципального района"</t>
  </si>
  <si>
    <t>0923000</t>
  </si>
  <si>
    <t>Национальная безопасность и правоохранительная деятельность</t>
  </si>
  <si>
    <t>Социальные выплаты</t>
  </si>
  <si>
    <t>005</t>
  </si>
  <si>
    <t>Целевые программы муниципальных образований</t>
  </si>
  <si>
    <t>7950000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</si>
  <si>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</si>
  <si>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</si>
  <si>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</si>
  <si>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</si>
  <si>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</si>
  <si>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Автомобильный транспорт</t>
  </si>
  <si>
    <t>3030000</t>
  </si>
  <si>
    <t>Отдельные мероприятия в области автомобильного транспорта</t>
  </si>
  <si>
    <t>3030200</t>
  </si>
  <si>
    <t>Субсидии юридическим лицам</t>
  </si>
  <si>
    <t>006</t>
  </si>
  <si>
    <t>Другие вопросы в области национальной экономики</t>
  </si>
  <si>
    <t>7950099</t>
  </si>
  <si>
    <t>Жилищно-коммунальное хозяйство</t>
  </si>
  <si>
    <t>7950083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</si>
  <si>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</si>
  <si>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</si>
  <si>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0029900</t>
  </si>
  <si>
    <t>Выполнение функций бюджетными учреждениями</t>
  </si>
  <si>
    <t>001</t>
  </si>
  <si>
    <t>Программа "Чистая вода" на 2009 - 2020 годы</t>
  </si>
  <si>
    <t>7950400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</si>
  <si>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</si>
  <si>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</si>
  <si>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</si>
  <si>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</si>
  <si>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Детские дошкольные учреждения</t>
  </si>
  <si>
    <t>4200000</t>
  </si>
  <si>
    <t>4209900</t>
  </si>
  <si>
    <t>4209967</t>
  </si>
  <si>
    <t>Общее образование</t>
  </si>
  <si>
    <t>Школы-детские сады, школы начальные, неполные средние и средние</t>
  </si>
  <si>
    <t>4210000</t>
  </si>
  <si>
    <t>4219900</t>
  </si>
  <si>
    <t>Расходы на выплату библиотечным работникам муниципальных учреждений лечебного пособия и ежемесячной надбавки к заработной плате за выслугу лет за счет субсидии из областного бюджета</t>
  </si>
  <si>
    <t>4219970</t>
  </si>
  <si>
    <t>Обеспечение продуктами питания детей из малообеспеченных семей и детей с нарушениями здоровья, обучающихся в муниципальных образовательных учреждениях за счет субсидии из областного бюджета</t>
  </si>
  <si>
    <t>4219959</t>
  </si>
  <si>
    <t>Обеспечение деятельности школ-детских садов, школ начальных, неполных средних и средних за счет субвенции местным бюджетам на обеспечение государственных гарантий прав граждан в сфере образования</t>
  </si>
  <si>
    <t>4219988</t>
  </si>
  <si>
    <t>Учреждения по внешкольной работе с детьми</t>
  </si>
  <si>
    <t>4230000</t>
  </si>
  <si>
    <t>Специальные (коррекционные) учреждения</t>
  </si>
  <si>
    <t>4330000</t>
  </si>
  <si>
    <t>4339900</t>
  </si>
  <si>
    <t>Расходы за счет субвенции из областного бюджета на организацию предоставления дошкольного и общего образования по основным общеобразовательным программам в муниципальных специальных (коррекционных ) образовательных учреждениях для обучающихся, воспитанников с отклонениями в развитии</t>
  </si>
  <si>
    <t>4339982</t>
  </si>
  <si>
    <t>Иные безвозмездные и безвозвратные перечисления</t>
  </si>
  <si>
    <t>5200000</t>
  </si>
  <si>
    <t>Молодежная политика и оздоровление детей</t>
  </si>
  <si>
    <t>7950098</t>
  </si>
  <si>
    <t>7950600</t>
  </si>
  <si>
    <t>Другие вопросы в области образования</t>
  </si>
  <si>
    <t>09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</si>
  <si>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</si>
  <si>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</si>
  <si>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4529900</t>
  </si>
  <si>
    <t>7950081</t>
  </si>
  <si>
    <t>7950093</t>
  </si>
  <si>
    <t>7950500</t>
  </si>
  <si>
    <t>Культура</t>
  </si>
  <si>
    <t>Дворцы и дома культуры, другие учреждения культуры и средств массовой информации</t>
  </si>
  <si>
    <t>4400000</t>
  </si>
  <si>
    <t>Музеи и постоянные выставки</t>
  </si>
  <si>
    <t>4410000</t>
  </si>
  <si>
    <t>Библиотеки</t>
  </si>
  <si>
    <t>4420000</t>
  </si>
  <si>
    <t>4429970</t>
  </si>
  <si>
    <t>Выполнение функций органами местного самоуправления</t>
  </si>
  <si>
    <t>Больницы, клиники, госпитали, медико-санитарные части</t>
  </si>
  <si>
    <t>4700000</t>
  </si>
  <si>
    <t>Амбулаторная помощь</t>
  </si>
  <si>
    <t>Поликлиники, амбулатории, диагностические центры</t>
  </si>
  <si>
    <t>Фельдшерско-акушерские пункты</t>
  </si>
  <si>
    <t>4780000</t>
  </si>
  <si>
    <t>Иные безвозмездные и безвозратные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</si>
  <si>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</si>
  <si>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5201800</t>
  </si>
  <si>
    <t>Скорая медицинская помощь</t>
  </si>
  <si>
    <t>Спорт и физическая культура</t>
  </si>
  <si>
    <t>Центры спортивной подготовки (сборные команды)</t>
  </si>
  <si>
    <t>4820000</t>
  </si>
  <si>
    <t>4829900</t>
  </si>
  <si>
    <t>Физкультурно-оздоровительная работа и спортивные мероприятия</t>
  </si>
  <si>
    <t>5120000</t>
  </si>
  <si>
    <t>Мероприятия в области здравоохранения, спорта и физической культуры, туризма</t>
  </si>
  <si>
    <t>5129700</t>
  </si>
  <si>
    <t>10</t>
  </si>
  <si>
    <t>7950084</t>
  </si>
  <si>
    <t>Социальная политика</t>
  </si>
  <si>
    <t>Доплаты к пенсиям , дополнительное пенсионное обеспечение</t>
  </si>
  <si>
    <t>4910000</t>
  </si>
  <si>
    <t>Доплаты к пенсиям государственных служащих субъектов РФ и муниципальных служащих</t>
  </si>
  <si>
    <t>4910100</t>
  </si>
  <si>
    <t>Социальное обслуживание населения</t>
  </si>
  <si>
    <t>Учреждения социального обслуживания населения</t>
  </si>
  <si>
    <t>5080000</t>
  </si>
  <si>
    <t>5089900</t>
  </si>
  <si>
    <t>Социальное обеспечение населения</t>
  </si>
  <si>
    <t>Социальная помощь</t>
  </si>
  <si>
    <t>5050000</t>
  </si>
  <si>
    <t>Расходы за счет субвенции из областного бюджета на ежемесячную денежную выплату на оплату жилья и коммунальных услуг и единовременную денежную выплату на цели отопления (Закон Челябинской области " О дополнительных мерах социальной защиты ветеранов в Челябинской области"</t>
  </si>
  <si>
    <t>Расходы за счет субвенции из областного бюджета на другие меры социальной защиты ветеранов в Челябинской области</t>
  </si>
  <si>
    <t>Федеральный закон от 12 января 1996 года  № 8-ФЗ "О погребении и похоронном деле"</t>
  </si>
  <si>
    <t>5052200</t>
  </si>
  <si>
    <t>5052205</t>
  </si>
  <si>
    <t>Закон Российской Федерации от 09 июня 1993 года № 5142-1 "О донорстве крови и ее компонентов"</t>
  </si>
  <si>
    <t>5052900</t>
  </si>
  <si>
    <t>Обеспечение мер социальной поддержки для лиц, награжденных знаком почетный донор СССР", "Почетный донор России"</t>
  </si>
  <si>
    <t>5052901</t>
  </si>
  <si>
    <t>5053331</t>
  </si>
  <si>
    <t>5053332</t>
  </si>
  <si>
    <t>Расходы за счет субвенции из областного бюджета на ежемесячную денежную выплату на оплату жилья и коммунальных услуг и единовременную денежную выплату на цели отопления (Закон Челябинской области " О звании ветеран труда в Челябинской области"</t>
  </si>
  <si>
    <t>5053333</t>
  </si>
  <si>
    <t>5053341</t>
  </si>
  <si>
    <t>Меры социальной поддержки граждан, работающих и проживающих в сельских населенных пунктах и рабочих поселках Челябинской области</t>
  </si>
  <si>
    <t>5053353</t>
  </si>
  <si>
    <t>Предоставление дополнительных мер социальной поддержки  отдельным категориям граждан</t>
  </si>
  <si>
    <t>5053354</t>
  </si>
  <si>
    <t>Выплата областного единовременного пособия при рождении ребенка</t>
  </si>
  <si>
    <t>5053372</t>
  </si>
  <si>
    <t>5054500</t>
  </si>
  <si>
    <t>Оплата жилищно-коммунальных услуг отдельным категориям граждан</t>
  </si>
  <si>
    <t>5054600</t>
  </si>
  <si>
    <t>Предоставление гражданам субсидий на оплату жилого помещения и коммунальных услуг</t>
  </si>
  <si>
    <t>5054800</t>
  </si>
  <si>
    <t>Ежемесячное пособие на ребенка</t>
  </si>
  <si>
    <t>5055510</t>
  </si>
  <si>
    <t>Меры социальной поддержки ветеранов</t>
  </si>
  <si>
    <t>5055520</t>
  </si>
  <si>
    <t>Расходы за счет субвенции из областного бюджета на ежеквартальные денежные выплаты на оплату проезда (Закон Челябинской области "О мерах социальной поддержки ветеранов в Челябинской области)</t>
  </si>
  <si>
    <t>5055523</t>
  </si>
  <si>
    <t>Расходы за счет субвенции из областного бюджета на другие меры социальной поддержки ветеранов труда и труженников тыла</t>
  </si>
  <si>
    <t>5055524</t>
  </si>
  <si>
    <t>Расходы за счет субвенции из областного бюджета на ежемесячную денежную выплату на оплату жилья и коммунальных услуг и единовременную денежную выплату на цели отопления (Закон Челябинской области " О мерах  социальной поддержки ветеранов в Челябинской области"</t>
  </si>
  <si>
    <t>5055525</t>
  </si>
  <si>
    <t xml:space="preserve">Обеспечение мер социальной поддержки реабилитированных лиц, признанных пострадавшими от политических репрессий </t>
  </si>
  <si>
    <t>5055530</t>
  </si>
  <si>
    <t>Обеспечение мер социальной поддержки реабилитированных лиц, признанных пострадавшими от политических репрессий (ежеквартальные выплаты на оплату проезда)</t>
  </si>
  <si>
    <t>5055533</t>
  </si>
  <si>
    <t>5055534</t>
  </si>
  <si>
    <t>Расходы за счет субвенции из областного бюджета на ежемесячную денежную выплату на оплату жилья и коммунальных услуг и единовременную денежную выплату на цели отопления (Закон Челябинской области " О  мерах социальной поддержки жертв политических репрессий в Челябинской области"</t>
  </si>
  <si>
    <t>5055535</t>
  </si>
  <si>
    <t>Реализация государственных функций в области социальной политики</t>
  </si>
  <si>
    <t>5140000</t>
  </si>
  <si>
    <t>Мероприятия в области социальной политики</t>
  </si>
  <si>
    <t>5140100</t>
  </si>
  <si>
    <t>068</t>
  </si>
  <si>
    <t>Охрана семьи и детства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</si>
  <si>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</si>
  <si>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Иные безвозмездные и безвозвратные  перечисления</t>
  </si>
  <si>
    <t>Компенсация части родительской платы за содержание ребенка в государственных и муниципальных образовательных учреждениях,реализующих основную общеобразовательную программу дошкольного образования</t>
  </si>
  <si>
    <t>5201000</t>
  </si>
  <si>
    <t>Содержание ребенка в семье опекуна и приемной семье, а также оплата труда приемного родителя</t>
  </si>
  <si>
    <t>5201300</t>
  </si>
  <si>
    <t>Материальное обеспечение приемной семьи</t>
  </si>
  <si>
    <t>5201310</t>
  </si>
  <si>
    <t>Выплаты приемной семье на содержание подопечных детей</t>
  </si>
  <si>
    <t>5201311</t>
  </si>
  <si>
    <t>909</t>
  </si>
  <si>
    <t>Оплата труда приемного родителя</t>
  </si>
  <si>
    <t>5201312</t>
  </si>
  <si>
    <t>Выплаты семьям опекунов на содержание подопечных детей</t>
  </si>
  <si>
    <t>5201320</t>
  </si>
  <si>
    <t>Другие вопросы в области социальной политики</t>
  </si>
  <si>
    <t>7950096</t>
  </si>
  <si>
    <t>11</t>
  </si>
  <si>
    <t>Выравнивание бюджетной обеспеченности</t>
  </si>
  <si>
    <t>5160000</t>
  </si>
  <si>
    <t>Выравнивание бюджетной обеспеченности поселений из районного фонда финансовой поддержки</t>
  </si>
  <si>
    <t>5160130</t>
  </si>
  <si>
    <t>Фонд финансовой поддержки</t>
  </si>
  <si>
    <t>008</t>
  </si>
  <si>
    <t>5170200</t>
  </si>
  <si>
    <t>Прочие дотации</t>
  </si>
  <si>
    <t>007</t>
  </si>
  <si>
    <t>Осуществление первичного воинского учета на территориях, где отсутствуют военные комиссариаты</t>
  </si>
  <si>
    <t>0013600</t>
  </si>
  <si>
    <t>Фонд компенсаций</t>
  </si>
  <si>
    <t>009</t>
  </si>
  <si>
    <t xml:space="preserve">муниципального района на 2011 год </t>
  </si>
  <si>
    <t>целевым статьям и видам расходов классификации расходов бюджетов на 2011 год</t>
  </si>
  <si>
    <t>0020477</t>
  </si>
  <si>
    <t>0020458</t>
  </si>
  <si>
    <t>0020486</t>
  </si>
  <si>
    <t>7950100</t>
  </si>
  <si>
    <t>Программа развития муниципальной службы</t>
  </si>
  <si>
    <t>Расходы за счет субвенции из областного бюджета на организацию работы комиссий по делам несовершеннолетних и защите их прав</t>
  </si>
  <si>
    <t>Расходы за счет субвенции из областного бюджета на комплектование, учет, использование и хранение архивных документов, отнесенных к государственной собственности Челябинской области</t>
  </si>
  <si>
    <t>0020460</t>
  </si>
  <si>
    <t>Организация работы финансовых органов муниципальных образований за счет субсидии из областного бюджета</t>
  </si>
  <si>
    <t>0700000</t>
  </si>
  <si>
    <t>13</t>
  </si>
  <si>
    <t>0020497</t>
  </si>
  <si>
    <t>2479900</t>
  </si>
  <si>
    <t>2470000</t>
  </si>
  <si>
    <t>0020457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</si>
  <si>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</si>
  <si>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0020478</t>
  </si>
  <si>
    <t>Расходы за сет субвенции из областного бюджета на реализацию перед государственных полномочий в области окружающей среды</t>
  </si>
  <si>
    <t>7950700</t>
  </si>
  <si>
    <t>5201041</t>
  </si>
  <si>
    <t>Компенсация части родительской платы за содержание ребенка в государственных и муниципальных образовательных учреждениях,реализующих основную общеобразовательную программу дошкольного образования за счет субвенции из областного бюджета</t>
  </si>
  <si>
    <t>0020434</t>
  </si>
  <si>
    <t>0020446</t>
  </si>
  <si>
    <t>0020474</t>
  </si>
  <si>
    <t>Центральный аппарат органов местного самоуправления</t>
  </si>
  <si>
    <t>00</t>
  </si>
  <si>
    <t>Физическая культура</t>
  </si>
  <si>
    <t>5053311</t>
  </si>
  <si>
    <t>5053312</t>
  </si>
  <si>
    <t>5053300</t>
  </si>
  <si>
    <t>Поддержка мер по обеспечению сбалансированности бюджетов из средств местного бюджета</t>
  </si>
  <si>
    <t>Дотации на выравнивание бюджетной обеспеченности  субъектов Российской Федерации и муниципальных образований</t>
  </si>
  <si>
    <t>Здравоохранение</t>
  </si>
  <si>
    <t xml:space="preserve">Иные дотации </t>
  </si>
  <si>
    <t>7950094</t>
  </si>
  <si>
    <t>7950095</t>
  </si>
  <si>
    <t>7950091</t>
  </si>
  <si>
    <t>7950097</t>
  </si>
  <si>
    <t>7950092</t>
  </si>
  <si>
    <t>Расходы за счет субвенции из областного бюджета на 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</si>
  <si>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</si>
  <si>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</si>
  <si>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>Программа  реализации  НП "Доступное и комфортное жилье- гражданам России" на 2011 - 2015 годы</t>
  </si>
  <si>
    <t>Целевая программа реализации молодежной политики в Еткульском муниципальном районе "Молодое поколение" на 2010 - 2012 годы</t>
  </si>
  <si>
    <t>Программа "Организация отдыха, оздоровления и занятости детей и подростков в летний период 2011 года"</t>
  </si>
  <si>
    <t>Программа реализации национального проекта  "Образование" нав 2009 - 2012 годы</t>
  </si>
  <si>
    <t>Районная программа "Безопасность муниципальных образовательных учреждений" на 2008 - 2012 годы</t>
  </si>
  <si>
    <t>Программа реализации национального проекта "Здоровье" на 2009 - 2012 годы</t>
  </si>
  <si>
    <t>Расходы за счет субвенции из областного бюджетана обеспечение дополнительных мер социальной поддержки многодетных семей (Закон Челябинской области "О статусе и дополнительных мерах социальной поддержки многодетных семьи в Челябинской области")</t>
  </si>
  <si>
    <t>Обеспечение мер социальной поддержки ветеранов труда и труженников тыла (ежеквартальные денежные выплаты на оплату проезда)</t>
  </si>
  <si>
    <t>Расходы за счет субвенции из областного бюджета на другие меры социальной поддержки реабилитированных лиц и лиц , признанных пострадавшими от политических репрессий</t>
  </si>
  <si>
    <t>Расходы за счет областного бюджета на обеспечение деятельности по предоставлению гражданам субсидий на оплату жилого помещения и коммунгальных услуг</t>
  </si>
  <si>
    <t>Организация работы органовуправления социальной за щиты населения муниципальных образований за счет субсидии из областного бюджета</t>
  </si>
  <si>
    <t>Расходы за счет субвенции из областного бюджета  на организацию и осуществление деятельности по опеке и попечительству</t>
  </si>
  <si>
    <t>Программа"Семья и дети группы риска" на 2009 - 2011 годы</t>
  </si>
  <si>
    <t>Районная программа "Профилактика безнадзорности и правонарушений несовершеннолетних на 2011 - 2013 годы"</t>
  </si>
  <si>
    <t>Программа социальной поддержки малообеспеченных граждан на 2009 - 2011 годы</t>
  </si>
  <si>
    <t>Другие вопросы в области физической культуры и спорта</t>
  </si>
  <si>
    <t>Межбюджетные трансферты бюджетам субъектов Российской Федерации и муниципальных образований общего характера</t>
  </si>
  <si>
    <t>Районная целевая программа поддержки малого предпринимательства на 2009 - 2012 годы</t>
  </si>
  <si>
    <t>Организация воспитания и обучения детей-инвалидов на дому и в дошкольных учреждениях за счет субвенции из областного бюджета</t>
  </si>
  <si>
    <t>Программа "Поддержка и развитие дошкольного образования в Еткульском муниципальном районе на 2011 год"</t>
  </si>
  <si>
    <t>Культура и кинематография</t>
  </si>
  <si>
    <t xml:space="preserve">Другие вопросы в области культуры, кинематографии </t>
  </si>
  <si>
    <t>Другие вопросы в области здравоохранения</t>
  </si>
  <si>
    <t xml:space="preserve">Расходы за счет субвенции из областного бюджета на ежеквартальные денежные выплаты на оплату проезда (Закон Челябинской области "О звании "Ветеран труда в Челябинской области") </t>
  </si>
  <si>
    <t>Расходы за счет субвенции из областного бюджета на другие меры социальной поддержки граждан, имеющих звание "Ветеран труда Челябинской области"</t>
  </si>
  <si>
    <t>Органы юстиции</t>
  </si>
  <si>
    <t>Выполнение функций органами местного  самоуправления</t>
  </si>
  <si>
    <t>003</t>
  </si>
  <si>
    <t>4219908</t>
  </si>
  <si>
    <t>5200943</t>
  </si>
  <si>
    <t>Ежемесячное денежное вознаграждение за классное руководство из средств областного бюджета</t>
  </si>
  <si>
    <t>5053694</t>
  </si>
  <si>
    <t>Обеспечение жилыми помещениями детей-сирот, детей оставшихся без попечения родителей, а также детей, находящихся под опекой (попечительством), не имеющих закрепленного жилого помещения из областного бюджета</t>
  </si>
  <si>
    <t>4400200</t>
  </si>
  <si>
    <t>Национальная оборона</t>
  </si>
  <si>
    <t>Мобилизационная и вневойсковая подготовка</t>
  </si>
  <si>
    <t xml:space="preserve">Коммунальное хозяйство </t>
  </si>
  <si>
    <t xml:space="preserve">Бюджетные инвестиции </t>
  </si>
  <si>
    <t>"Школы-детские сады,школы начальные, неполные средние и средние" за счет субсидии</t>
  </si>
  <si>
    <t>Лицензирование розничной продажи алкогольной продукции</t>
  </si>
  <si>
    <t>0020498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</si>
  <si>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</si>
  <si>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</si>
  <si>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</si>
  <si>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Другие вопросы в области национальной безопасности и правоохранительной деятельности</t>
  </si>
  <si>
    <t>Программа профилактики правонарушений и борьбы с преступностью</t>
  </si>
  <si>
    <t>Программа повышения безопасности дорожного движения на 2012 - 2014 годы</t>
  </si>
  <si>
    <t>Районная целевая программа "Повышение энергоэффективности экономики Еткульского муниципального района и сокращение энергетических издержек в бюджетном секторе" на 2010 - 2020 годы</t>
  </si>
  <si>
    <t>7950800</t>
  </si>
  <si>
    <t>Выполнение функций казенными учреждениями</t>
  </si>
  <si>
    <t>Финансовое обеспечение государственного (муниципального) задания на оказание государственных(муниципальных) услуг (выполнение работ)</t>
  </si>
  <si>
    <t>4208210</t>
  </si>
  <si>
    <t>Субсидии бюджетным учреждениям на финансовое обеспечение государственного(муниципального) задания на оказание государственных (муниципальных) услуг(выполнение работ)</t>
  </si>
  <si>
    <t>611</t>
  </si>
  <si>
    <t>4218210</t>
  </si>
  <si>
    <t>Субсидии бюджетным учреждениям на иные цели</t>
  </si>
  <si>
    <t>612</t>
  </si>
  <si>
    <t>4238210</t>
  </si>
  <si>
    <t>Субсидии на иные цели</t>
  </si>
  <si>
    <t>4238220</t>
  </si>
  <si>
    <t>Районная целевая программа " Патриотическое воспитание  молодых граждан тЕткульского муниципального района" на 2012-2014 годы</t>
  </si>
  <si>
    <t>7950900</t>
  </si>
  <si>
    <t>Районная целевая программа "Совершенствование организации питания обучающихся, воспитанников  в образовательных учреждениях Еткульского муниципального района"</t>
  </si>
  <si>
    <t>Комплектование книжных фондов библиотек муниципальных образований  и государственных библиотек городов Москвы и Санкт- Петербурга</t>
  </si>
  <si>
    <t>4408210</t>
  </si>
  <si>
    <t>4418210</t>
  </si>
  <si>
    <t>4428210</t>
  </si>
  <si>
    <t>Районная программа развития культуры Еткульского муницип.района на 2012 -2014 г</t>
  </si>
  <si>
    <t>4708210</t>
  </si>
  <si>
    <t>4788210</t>
  </si>
  <si>
    <t>5088210</t>
  </si>
  <si>
    <t>от ____________________  №  ________</t>
  </si>
  <si>
    <t>4408268</t>
  </si>
  <si>
    <t>2016 год</t>
  </si>
  <si>
    <t>на плановый период 2015 и 2016 годов</t>
  </si>
  <si>
    <t>100</t>
  </si>
  <si>
    <t>Иные бюджетные ассигнования</t>
  </si>
  <si>
    <t>200</t>
  </si>
  <si>
    <t>800</t>
  </si>
  <si>
    <t>0028900</t>
  </si>
  <si>
    <t>Закупка товаров, работ и услуг для государственных (муниципальных) нужд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</si>
  <si>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</si>
  <si>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</si>
  <si>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</si>
  <si>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</si>
  <si>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600</t>
  </si>
  <si>
    <t>целевым статьям и группам  видов расходов классификации расходов бюджетов на 2014 год</t>
  </si>
  <si>
    <t xml:space="preserve">целевым статьям и группам видов расходов классификации расходов бюджетов </t>
  </si>
  <si>
    <t>2015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</si>
  <si>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</si>
  <si>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налога на имущество организаций, земельного и транспортного налогов</t>
  </si>
  <si>
    <t>Субсидия местным бюджетам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учреждениями, и электрической энергии, расходуемой на уличное освещение</t>
  </si>
  <si>
    <t>Обеспечение деятельности (оказание услуг) подведомственных казенных учреждений</t>
  </si>
  <si>
    <t>Учреждения культуры и мероприятия в сфере культуры и кинематографии</t>
  </si>
  <si>
    <t>Предоставление субсидий бюджетным учреждениям</t>
  </si>
  <si>
    <t>4408200</t>
  </si>
  <si>
    <t>Мероприятия в области коммунального хозяйства</t>
  </si>
  <si>
    <t>3510500</t>
  </si>
  <si>
    <t>Благоустройство</t>
  </si>
  <si>
    <t>6000000</t>
  </si>
  <si>
    <t>Уличное освещение</t>
  </si>
  <si>
    <t>6000100</t>
  </si>
  <si>
    <t>6000168</t>
  </si>
  <si>
    <t>Строительство и содержание автомобильных дорог и инженерных сооружений на них  в границах городских округов и поселений в рамках благоустройства</t>
  </si>
  <si>
    <t>6000200</t>
  </si>
  <si>
    <t>6000400</t>
  </si>
  <si>
    <t>4429900</t>
  </si>
  <si>
    <t xml:space="preserve"> на 2014 год и на плановый период 2015 и 2016 годов</t>
  </si>
  <si>
    <t>Межбюжетные трансферты местным бюджетам</t>
  </si>
  <si>
    <t>5210000</t>
  </si>
  <si>
    <t>5210602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</si>
  <si>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</si>
  <si>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№  5</t>
  </si>
  <si>
    <t>4310100</t>
  </si>
  <si>
    <t xml:space="preserve">к   решению   Совета депутатов Каратабанского сельского поселения </t>
  </si>
  <si>
    <t xml:space="preserve"> "О бюджете Каратабанского сельского поселения</t>
  </si>
  <si>
    <t>Доплаты к пенсиям дополнительное пенсионное обеспечение</t>
  </si>
  <si>
    <t>Организация и содержание мест захоронения</t>
  </si>
  <si>
    <t>002468</t>
  </si>
  <si>
    <t>Дорожное хозяйство (дорожные фонды)</t>
  </si>
  <si>
    <t>Муниципальные программы сельских поселений</t>
  </si>
  <si>
    <t>7960000</t>
  </si>
  <si>
    <t xml:space="preserve"> Муниципальная программа"Содержание автомобильных дорог общего пользования местного значения"</t>
  </si>
  <si>
    <t>7961300</t>
  </si>
  <si>
    <t>Межбюджетные трансферты муниципальному району из бюджета поселений по осуществлению части полномочий</t>
  </si>
  <si>
    <t>Межбюджетные трансферты  на осуществление части полномочий  по управлению и распоряжению муниципальной собственностью и земельными ресурсами</t>
  </si>
  <si>
    <t>5210600</t>
  </si>
  <si>
    <t>300</t>
  </si>
  <si>
    <t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</si>
</sst>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33">
    <xf numFmtId="0" fontId="0" fillId="0" borderId="0" xfId="0"/>
    <xf numFmtId="0" fontId="2" fillId="0" borderId="0" xfId="0" applyFont="1"/>
    <xf numFmtId="0" fontId="4" fillId="0" borderId="0" xfId="1" applyFont="1"/>
    <xf numFmtId="0" fontId="4" fillId="2" borderId="0" xfId="1" applyFont="1" applyFill="1"/>
    <xf numFmtId="49" fontId="4" fillId="0" borderId="1" xfId="1" applyNumberFormat="1" applyFont="1" applyBorder="1" applyAlignment="1">
      <alignment horizontal="center" vertical="center" textRotation="90" wrapText="1"/>
    </xf>
    <xf numFmtId="49" fontId="4" fillId="0" borderId="2" xfId="1" applyNumberFormat="1" applyFont="1" applyBorder="1" applyAlignment="1">
      <alignment horizontal="center" vertical="center" textRotation="90" wrapText="1"/>
    </xf>
    <xf numFmtId="49" fontId="4" fillId="2" borderId="3" xfId="1" applyNumberFormat="1" applyFont="1" applyFill="1" applyBorder="1" applyAlignment="1">
      <alignment horizontal="center" vertical="center" textRotation="90" wrapText="1"/>
    </xf>
    <xf numFmtId="0" fontId="3" fillId="0" borderId="0" xfId="1" applyFont="1"/>
    <xf numFmtId="0" fontId="3" fillId="0" borderId="4" xfId="1" applyFont="1" applyBorder="1" applyAlignment="1"/>
    <xf numFmtId="49" fontId="3" fillId="0" borderId="2" xfId="1" applyNumberFormat="1" applyFont="1" applyBorder="1" applyAlignment="1">
      <alignment horizontal="center" vertical="center" textRotation="90" wrapText="1"/>
    </xf>
    <xf numFmtId="49" fontId="3" fillId="2" borderId="2" xfId="1" applyNumberFormat="1" applyFont="1" applyFill="1" applyBorder="1" applyAlignment="1">
      <alignment horizontal="center" vertical="center" textRotation="90" wrapText="1"/>
    </xf>
    <xf numFmtId="0" fontId="3" fillId="2" borderId="0" xfId="1" applyFont="1" applyFill="1"/>
    <xf numFmtId="0" fontId="3" fillId="0" borderId="4" xfId="1" applyFont="1" applyBorder="1" applyAlignment="1">
      <alignment vertical="center"/>
    </xf>
    <xf numFmtId="49" fontId="3" fillId="0" borderId="2" xfId="1" applyNumberFormat="1" applyFont="1" applyBorder="1" applyAlignment="1">
      <alignment horizontal="center" vertical="center" wrapText="1"/>
    </xf>
    <xf numFmtId="4" fontId="2" fillId="0" borderId="0" xfId="0" applyNumberFormat="1" applyFont="1"/>
    <xf numFmtId="49" fontId="4" fillId="0" borderId="4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left" vertical="center" wrapText="1"/>
    </xf>
    <xf numFmtId="4" fontId="4" fillId="2" borderId="0" xfId="1" applyNumberFormat="1" applyFont="1" applyFill="1"/>
    <xf numFmtId="49" fontId="4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left" vertical="center" wrapText="1"/>
    </xf>
    <xf numFmtId="4" fontId="4" fillId="2" borderId="6" xfId="1" applyNumberFormat="1" applyFont="1" applyFill="1" applyBorder="1"/>
    <xf numFmtId="0" fontId="4" fillId="2" borderId="4" xfId="1" applyNumberFormat="1" applyFont="1" applyFill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left" vertical="center" wrapText="1"/>
    </xf>
    <xf numFmtId="49" fontId="4" fillId="2" borderId="7" xfId="1" applyNumberFormat="1" applyFont="1" applyFill="1" applyBorder="1" applyAlignment="1">
      <alignment horizontal="left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 applyProtection="1">
      <alignment horizontal="left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righ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right" vertical="center"/>
    </xf>
    <xf numFmtId="164" fontId="4" fillId="2" borderId="10" xfId="1" applyNumberFormat="1" applyFont="1" applyFill="1" applyBorder="1" applyAlignment="1">
      <alignment horizontal="right" vertical="center"/>
    </xf>
    <xf numFmtId="164" fontId="4" fillId="2" borderId="6" xfId="1" applyNumberFormat="1" applyFont="1" applyFill="1" applyBorder="1"/>
    <xf numFmtId="49" fontId="3" fillId="0" borderId="11" xfId="1" applyNumberFormat="1" applyFont="1" applyBorder="1" applyAlignment="1">
      <alignment horizontal="left" vertical="center" wrapText="1"/>
    </xf>
    <xf numFmtId="49" fontId="4" fillId="2" borderId="11" xfId="1" applyNumberFormat="1" applyFont="1" applyFill="1" applyBorder="1" applyAlignment="1">
      <alignment horizontal="left" vertical="center" wrapText="1"/>
    </xf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2" borderId="0" xfId="1" applyFont="1" applyFill="1" applyAlignment="1">
      <alignment horizontal="center"/>
    </xf>
    <xf numFmtId="164" fontId="3" fillId="2" borderId="6" xfId="1" applyNumberFormat="1" applyFont="1" applyFill="1" applyBorder="1" applyAlignment="1"/>
    <xf numFmtId="164" fontId="3" fillId="2" borderId="6" xfId="1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164" fontId="4" fillId="2" borderId="12" xfId="1" applyNumberFormat="1" applyFont="1" applyFill="1" applyBorder="1" applyAlignment="1">
      <alignment horizontal="right" vertical="center" wrapText="1"/>
    </xf>
    <xf numFmtId="4" fontId="4" fillId="2" borderId="6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4" fillId="2" borderId="0" xfId="1" applyFont="1" applyFill="1" applyAlignment="1">
      <alignment horizontal="right"/>
    </xf>
    <xf numFmtId="0" fontId="6" fillId="0" borderId="0" xfId="0" applyFont="1"/>
    <xf numFmtId="4" fontId="6" fillId="0" borderId="0" xfId="0" applyNumberFormat="1" applyFont="1"/>
    <xf numFmtId="0" fontId="8" fillId="2" borderId="0" xfId="0" applyFont="1" applyFill="1"/>
    <xf numFmtId="0" fontId="7" fillId="0" borderId="0" xfId="1" applyFont="1"/>
    <xf numFmtId="0" fontId="7" fillId="2" borderId="0" xfId="1" applyFont="1" applyFill="1"/>
    <xf numFmtId="49" fontId="7" fillId="0" borderId="2" xfId="1" applyNumberFormat="1" applyFont="1" applyBorder="1" applyAlignment="1">
      <alignment horizontal="center" vertical="center" textRotation="90" wrapText="1"/>
    </xf>
    <xf numFmtId="49" fontId="7" fillId="2" borderId="2" xfId="1" applyNumberFormat="1" applyFont="1" applyFill="1" applyBorder="1" applyAlignment="1">
      <alignment horizontal="center" vertical="center" textRotation="90" wrapText="1"/>
    </xf>
    <xf numFmtId="0" fontId="9" fillId="0" borderId="0" xfId="1" applyFont="1"/>
    <xf numFmtId="0" fontId="9" fillId="0" borderId="4" xfId="1" applyFont="1" applyBorder="1" applyAlignment="1"/>
    <xf numFmtId="49" fontId="9" fillId="0" borderId="2" xfId="1" applyNumberFormat="1" applyFont="1" applyBorder="1" applyAlignment="1">
      <alignment horizontal="center" vertical="center" textRotation="90" wrapText="1"/>
    </xf>
    <xf numFmtId="49" fontId="9" fillId="2" borderId="2" xfId="1" applyNumberFormat="1" applyFont="1" applyFill="1" applyBorder="1" applyAlignment="1">
      <alignment horizontal="center" vertical="center" textRotation="90" wrapText="1"/>
    </xf>
    <xf numFmtId="0" fontId="9" fillId="0" borderId="4" xfId="1" applyFont="1" applyBorder="1" applyAlignment="1">
      <alignment vertical="center"/>
    </xf>
    <xf numFmtId="49" fontId="9" fillId="0" borderId="2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right"/>
    </xf>
    <xf numFmtId="0" fontId="7" fillId="0" borderId="4" xfId="0" applyFont="1" applyBorder="1" applyAlignment="1">
      <alignment wrapText="1"/>
    </xf>
    <xf numFmtId="0" fontId="7" fillId="2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165" fontId="7" fillId="2" borderId="6" xfId="1" applyNumberFormat="1" applyFont="1" applyFill="1" applyBorder="1" applyAlignment="1">
      <alignment horizontal="right" vertical="center" wrapText="1"/>
    </xf>
    <xf numFmtId="165" fontId="9" fillId="2" borderId="6" xfId="1" applyNumberFormat="1" applyFont="1" applyFill="1" applyBorder="1" applyAlignment="1"/>
    <xf numFmtId="165" fontId="9" fillId="2" borderId="6" xfId="1" applyNumberFormat="1" applyFont="1" applyFill="1" applyBorder="1" applyAlignment="1">
      <alignment horizontal="right" vertical="center" wrapText="1"/>
    </xf>
    <xf numFmtId="165" fontId="7" fillId="2" borderId="6" xfId="1" applyNumberFormat="1" applyFont="1" applyFill="1" applyBorder="1" applyAlignment="1">
      <alignment horizontal="right" vertical="center"/>
    </xf>
    <xf numFmtId="165" fontId="7" fillId="2" borderId="6" xfId="1" applyNumberFormat="1" applyFont="1" applyFill="1" applyBorder="1"/>
    <xf numFmtId="49" fontId="9" fillId="0" borderId="4" xfId="0" applyNumberFormat="1" applyFont="1" applyBorder="1" applyAlignment="1">
      <alignment horizontal="left" vertical="center" wrapText="1"/>
    </xf>
    <xf numFmtId="2" fontId="7" fillId="2" borderId="6" xfId="1" applyNumberFormat="1" applyFont="1" applyFill="1" applyBorder="1" applyAlignment="1">
      <alignment horizontal="right" vertical="center" wrapText="1"/>
    </xf>
    <xf numFmtId="2" fontId="9" fillId="2" borderId="6" xfId="1" applyNumberFormat="1" applyFont="1" applyFill="1" applyBorder="1" applyAlignment="1">
      <alignment horizontal="right" vertical="center" wrapText="1"/>
    </xf>
    <xf numFmtId="2" fontId="9" fillId="2" borderId="6" xfId="1" applyNumberFormat="1" applyFont="1" applyFill="1" applyBorder="1" applyAlignment="1"/>
    <xf numFmtId="165" fontId="7" fillId="2" borderId="2" xfId="1" applyNumberFormat="1" applyFont="1" applyFill="1" applyBorder="1" applyAlignment="1">
      <alignment horizontal="right" vertical="center" wrapText="1"/>
    </xf>
    <xf numFmtId="165" fontId="7" fillId="2" borderId="13" xfId="1" applyNumberFormat="1" applyFont="1" applyFill="1" applyBorder="1" applyAlignment="1">
      <alignment horizontal="right" vertical="center" wrapText="1"/>
    </xf>
    <xf numFmtId="165" fontId="9" fillId="2" borderId="2" xfId="1" applyNumberFormat="1" applyFont="1" applyFill="1" applyBorder="1" applyAlignment="1">
      <alignment horizontal="right" vertical="center" wrapText="1"/>
    </xf>
    <xf numFmtId="165" fontId="9" fillId="2" borderId="2" xfId="1" applyNumberFormat="1" applyFont="1" applyFill="1" applyBorder="1" applyAlignment="1"/>
    <xf numFmtId="165" fontId="9" fillId="2" borderId="13" xfId="1" applyNumberFormat="1" applyFont="1" applyFill="1" applyBorder="1" applyAlignment="1">
      <alignment horizontal="right" vertical="center" wrapText="1"/>
    </xf>
    <xf numFmtId="165" fontId="7" fillId="2" borderId="2" xfId="1" applyNumberFormat="1" applyFont="1" applyFill="1" applyBorder="1"/>
    <xf numFmtId="165" fontId="7" fillId="2" borderId="13" xfId="1" applyNumberFormat="1" applyFont="1" applyFill="1" applyBorder="1"/>
    <xf numFmtId="2" fontId="9" fillId="2" borderId="2" xfId="1" applyNumberFormat="1" applyFont="1" applyFill="1" applyBorder="1" applyAlignment="1">
      <alignment horizontal="right" vertical="center" wrapText="1"/>
    </xf>
    <xf numFmtId="2" fontId="9" fillId="2" borderId="13" xfId="1" applyNumberFormat="1" applyFont="1" applyFill="1" applyBorder="1" applyAlignment="1">
      <alignment horizontal="right" vertical="center" wrapText="1"/>
    </xf>
    <xf numFmtId="2" fontId="7" fillId="2" borderId="2" xfId="1" applyNumberFormat="1" applyFont="1" applyFill="1" applyBorder="1" applyAlignment="1">
      <alignment horizontal="right" vertical="center" wrapText="1"/>
    </xf>
    <xf numFmtId="2" fontId="7" fillId="2" borderId="13" xfId="1" applyNumberFormat="1" applyFont="1" applyFill="1" applyBorder="1" applyAlignment="1">
      <alignment horizontal="right" vertical="center" wrapText="1"/>
    </xf>
    <xf numFmtId="2" fontId="9" fillId="2" borderId="2" xfId="1" applyNumberFormat="1" applyFont="1" applyFill="1" applyBorder="1" applyAlignment="1"/>
    <xf numFmtId="49" fontId="7" fillId="0" borderId="2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0" fontId="4" fillId="0" borderId="0" xfId="1" applyFont="1" applyBorder="1"/>
    <xf numFmtId="49" fontId="9" fillId="0" borderId="28" xfId="0" applyNumberFormat="1" applyFont="1" applyBorder="1" applyAlignment="1">
      <alignment horizontal="left" vertical="center" wrapText="1"/>
    </xf>
    <xf numFmtId="0" fontId="8" fillId="0" borderId="28" xfId="0" applyFont="1" applyBorder="1" applyAlignment="1">
      <alignment wrapText="1"/>
    </xf>
    <xf numFmtId="0" fontId="8" fillId="0" borderId="28" xfId="0" applyFont="1" applyBorder="1"/>
    <xf numFmtId="49" fontId="7" fillId="0" borderId="8" xfId="1" applyNumberFormat="1" applyFont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165" fontId="7" fillId="2" borderId="12" xfId="1" applyNumberFormat="1" applyFont="1" applyFill="1" applyBorder="1" applyAlignment="1">
      <alignment horizontal="right" vertical="center" wrapText="1"/>
    </xf>
    <xf numFmtId="0" fontId="4" fillId="2" borderId="0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4" fillId="2" borderId="0" xfId="1" applyFont="1" applyFill="1" applyAlignment="1">
      <alignment horizontal="right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2" borderId="16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49" fontId="7" fillId="2" borderId="15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17" xfId="1" applyNumberFormat="1" applyFont="1" applyFill="1" applyBorder="1" applyAlignment="1">
      <alignment horizontal="center" vertical="center" wrapText="1"/>
    </xf>
    <xf numFmtId="49" fontId="7" fillId="2" borderId="13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right"/>
    </xf>
    <xf numFmtId="49" fontId="4" fillId="0" borderId="18" xfId="1" applyNumberFormat="1" applyFont="1" applyBorder="1" applyAlignment="1">
      <alignment horizontal="center" vertical="center" wrapText="1"/>
    </xf>
    <xf numFmtId="49" fontId="4" fillId="0" borderId="19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49" fontId="4" fillId="2" borderId="26" xfId="1" applyNumberFormat="1" applyFont="1" applyFill="1" applyBorder="1" applyAlignment="1">
      <alignment horizontal="center" vertical="center" wrapText="1"/>
    </xf>
    <xf numFmtId="49" fontId="4" fillId="2" borderId="27" xfId="1" applyNumberFormat="1" applyFont="1" applyFill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_201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0"/>
  <sheetViews>
    <sheetView topLeftCell="B7" workbookViewId="0">
      <selection activeCell="G20" sqref="G20"/>
    </sheetView>
  </sheetViews>
  <sheetFormatPr defaultRowHeight="12.75"/>
  <cols>
    <col min="1" max="1" width="9.140625" style="49"/>
    <col min="2" max="2" width="77.5703125" style="49" customWidth="1"/>
    <col min="3" max="6" width="9.140625" style="49"/>
    <col min="7" max="7" width="12.5703125" style="47" customWidth="1"/>
    <col min="8" max="8" width="12.5703125" style="49" customWidth="1"/>
    <col min="9" max="16384" width="9.140625" style="49"/>
  </cols>
  <sheetData>
    <row r="2" spans="1:9">
      <c r="A2" s="40"/>
      <c r="B2" s="40"/>
      <c r="C2" s="48"/>
      <c r="D2" s="48"/>
      <c r="E2" s="105" t="s">
        <v>0</v>
      </c>
      <c r="F2" s="105"/>
      <c r="G2" s="105"/>
      <c r="H2" s="105"/>
    </row>
    <row r="3" spans="1:9">
      <c r="A3" s="40"/>
      <c r="B3" s="40"/>
      <c r="C3" s="48"/>
      <c r="D3" s="107" t="s">
        <v>394</v>
      </c>
      <c r="E3" s="107"/>
      <c r="F3" s="107"/>
      <c r="G3" s="107"/>
      <c r="H3" s="107"/>
    </row>
    <row r="4" spans="1:9">
      <c r="A4" s="40"/>
      <c r="B4" s="40"/>
      <c r="C4" s="48"/>
      <c r="D4" s="107" t="s">
        <v>395</v>
      </c>
      <c r="E4" s="107"/>
      <c r="F4" s="107"/>
      <c r="G4" s="107"/>
      <c r="H4" s="107"/>
    </row>
    <row r="5" spans="1:9">
      <c r="A5" s="40"/>
      <c r="B5" s="40"/>
      <c r="C5" s="107" t="s">
        <v>387</v>
      </c>
      <c r="D5" s="107"/>
      <c r="E5" s="107"/>
      <c r="F5" s="107"/>
      <c r="G5" s="107"/>
      <c r="H5" s="107"/>
    </row>
    <row r="6" spans="1:9">
      <c r="A6" s="40"/>
      <c r="B6" s="40"/>
      <c r="C6" s="48"/>
      <c r="D6" s="48"/>
      <c r="E6" s="107" t="s">
        <v>351</v>
      </c>
      <c r="F6" s="107"/>
      <c r="G6" s="107"/>
      <c r="H6" s="107"/>
    </row>
    <row r="7" spans="1:9">
      <c r="A7" s="40"/>
      <c r="B7" s="40"/>
      <c r="C7" s="40"/>
      <c r="D7" s="40"/>
      <c r="E7" s="40"/>
      <c r="F7" s="40"/>
      <c r="G7" s="48"/>
      <c r="H7" s="40"/>
    </row>
    <row r="8" spans="1:9" ht="15.75">
      <c r="A8" s="106" t="s">
        <v>3</v>
      </c>
      <c r="B8" s="106"/>
      <c r="C8" s="106"/>
      <c r="D8" s="106"/>
      <c r="E8" s="106"/>
      <c r="F8" s="106"/>
      <c r="G8" s="106"/>
      <c r="H8" s="106"/>
    </row>
    <row r="9" spans="1:9" ht="15.75">
      <c r="A9" s="106" t="s">
        <v>366</v>
      </c>
      <c r="B9" s="106"/>
      <c r="C9" s="106"/>
      <c r="D9" s="106"/>
      <c r="E9" s="106"/>
      <c r="F9" s="106"/>
      <c r="G9" s="106"/>
      <c r="H9" s="106"/>
    </row>
    <row r="10" spans="1:9" ht="13.5" thickBot="1">
      <c r="A10" s="2"/>
      <c r="B10" s="2"/>
      <c r="C10" s="2"/>
      <c r="D10" s="2"/>
      <c r="E10" s="2"/>
      <c r="F10" s="3"/>
      <c r="G10" s="41" t="s">
        <v>4</v>
      </c>
      <c r="H10" s="3"/>
    </row>
    <row r="11" spans="1:9">
      <c r="A11" s="2"/>
      <c r="B11" s="108" t="s">
        <v>5</v>
      </c>
      <c r="C11" s="110" t="s">
        <v>6</v>
      </c>
      <c r="D11" s="110"/>
      <c r="E11" s="110"/>
      <c r="F11" s="110"/>
      <c r="G11" s="112" t="s">
        <v>7</v>
      </c>
      <c r="H11" s="3"/>
    </row>
    <row r="12" spans="1:9">
      <c r="A12" s="2"/>
      <c r="B12" s="109"/>
      <c r="C12" s="111"/>
      <c r="D12" s="111"/>
      <c r="E12" s="111"/>
      <c r="F12" s="111"/>
      <c r="G12" s="113"/>
      <c r="H12" s="3"/>
    </row>
    <row r="13" spans="1:9" ht="42.75">
      <c r="A13" s="2"/>
      <c r="B13" s="109"/>
      <c r="C13" s="54" t="s">
        <v>8</v>
      </c>
      <c r="D13" s="54" t="s">
        <v>9</v>
      </c>
      <c r="E13" s="54" t="s">
        <v>10</v>
      </c>
      <c r="F13" s="55" t="s">
        <v>11</v>
      </c>
      <c r="G13" s="113"/>
      <c r="H13" s="3"/>
    </row>
    <row r="14" spans="1:9" ht="14.25">
      <c r="A14" s="7"/>
      <c r="B14" s="57" t="s">
        <v>12</v>
      </c>
      <c r="C14" s="58"/>
      <c r="D14" s="58"/>
      <c r="E14" s="58"/>
      <c r="F14" s="59"/>
      <c r="G14" s="80">
        <f>SUM(G15+G39+G45+G48+G53+G68+G71+G74+G86)</f>
        <v>6505.4400000000005</v>
      </c>
      <c r="H14" s="11"/>
    </row>
    <row r="15" spans="1:9" ht="14.25">
      <c r="A15" s="7"/>
      <c r="B15" s="60" t="s">
        <v>13</v>
      </c>
      <c r="C15" s="61" t="s">
        <v>14</v>
      </c>
      <c r="D15" s="58"/>
      <c r="E15" s="58"/>
      <c r="F15" s="59"/>
      <c r="G15" s="73">
        <f>SUM(G16+G20+G29+G34)</f>
        <v>2428.2999999999997</v>
      </c>
      <c r="H15" s="11"/>
      <c r="I15" s="50"/>
    </row>
    <row r="16" spans="1:9" ht="30">
      <c r="A16" s="2"/>
      <c r="B16" s="62" t="s">
        <v>15</v>
      </c>
      <c r="C16" s="63" t="s">
        <v>14</v>
      </c>
      <c r="D16" s="63" t="s">
        <v>16</v>
      </c>
      <c r="E16" s="63" t="s">
        <v>17</v>
      </c>
      <c r="F16" s="95" t="s">
        <v>17</v>
      </c>
      <c r="G16" s="72">
        <f>G17</f>
        <v>430.8</v>
      </c>
      <c r="H16" s="3"/>
    </row>
    <row r="17" spans="1:8" ht="45">
      <c r="A17" s="2"/>
      <c r="B17" s="62" t="s">
        <v>18</v>
      </c>
      <c r="C17" s="63" t="s">
        <v>14</v>
      </c>
      <c r="D17" s="63" t="s">
        <v>16</v>
      </c>
      <c r="E17" s="63" t="s">
        <v>19</v>
      </c>
      <c r="F17" s="95" t="s">
        <v>17</v>
      </c>
      <c r="G17" s="72">
        <f>G18</f>
        <v>430.8</v>
      </c>
      <c r="H17" s="3"/>
    </row>
    <row r="18" spans="1:8" ht="15">
      <c r="A18" s="2"/>
      <c r="B18" s="62" t="s">
        <v>20</v>
      </c>
      <c r="C18" s="63" t="s">
        <v>14</v>
      </c>
      <c r="D18" s="63" t="s">
        <v>16</v>
      </c>
      <c r="E18" s="63" t="s">
        <v>21</v>
      </c>
      <c r="F18" s="95"/>
      <c r="G18" s="72">
        <f>G19</f>
        <v>430.8</v>
      </c>
      <c r="H18" s="3"/>
    </row>
    <row r="19" spans="1:8" ht="45">
      <c r="A19" s="2"/>
      <c r="B19" s="64" t="s">
        <v>369</v>
      </c>
      <c r="C19" s="63" t="s">
        <v>14</v>
      </c>
      <c r="D19" s="63" t="s">
        <v>16</v>
      </c>
      <c r="E19" s="63" t="s">
        <v>21</v>
      </c>
      <c r="F19" s="95" t="s">
        <v>355</v>
      </c>
      <c r="G19" s="72">
        <v>430.8</v>
      </c>
      <c r="H19" s="3"/>
    </row>
    <row r="20" spans="1:8" ht="45">
      <c r="A20" s="2"/>
      <c r="B20" s="62" t="s">
        <v>30</v>
      </c>
      <c r="C20" s="63" t="s">
        <v>14</v>
      </c>
      <c r="D20" s="63" t="s">
        <v>31</v>
      </c>
      <c r="E20" s="63" t="s">
        <v>17</v>
      </c>
      <c r="F20" s="95" t="s">
        <v>17</v>
      </c>
      <c r="G20" s="72">
        <f>G21</f>
        <v>1689.8</v>
      </c>
      <c r="H20" s="3"/>
    </row>
    <row r="21" spans="1:8" ht="45">
      <c r="A21" s="2"/>
      <c r="B21" s="62" t="s">
        <v>18</v>
      </c>
      <c r="C21" s="63" t="s">
        <v>14</v>
      </c>
      <c r="D21" s="63" t="s">
        <v>31</v>
      </c>
      <c r="E21" s="63" t="s">
        <v>19</v>
      </c>
      <c r="F21" s="95" t="s">
        <v>17</v>
      </c>
      <c r="G21" s="72">
        <f>G22</f>
        <v>1689.8</v>
      </c>
      <c r="H21" s="3"/>
    </row>
    <row r="22" spans="1:8" ht="15">
      <c r="A22" s="2"/>
      <c r="B22" s="62" t="s">
        <v>26</v>
      </c>
      <c r="C22" s="63" t="s">
        <v>14</v>
      </c>
      <c r="D22" s="63" t="s">
        <v>31</v>
      </c>
      <c r="E22" s="63" t="s">
        <v>27</v>
      </c>
      <c r="F22" s="95"/>
      <c r="G22" s="72">
        <f>SUM(G23+G24)</f>
        <v>1689.8</v>
      </c>
      <c r="H22" s="3"/>
    </row>
    <row r="23" spans="1:8" ht="75">
      <c r="A23" s="2"/>
      <c r="B23" s="69" t="s">
        <v>371</v>
      </c>
      <c r="C23" s="63" t="s">
        <v>14</v>
      </c>
      <c r="D23" s="63" t="s">
        <v>31</v>
      </c>
      <c r="E23" s="63" t="s">
        <v>398</v>
      </c>
      <c r="F23" s="95"/>
      <c r="G23" s="72">
        <v>160</v>
      </c>
      <c r="H23" s="3"/>
    </row>
    <row r="24" spans="1:8" ht="15">
      <c r="A24" s="2"/>
      <c r="B24" s="62" t="s">
        <v>262</v>
      </c>
      <c r="C24" s="63" t="s">
        <v>14</v>
      </c>
      <c r="D24" s="63" t="s">
        <v>31</v>
      </c>
      <c r="E24" s="63" t="s">
        <v>238</v>
      </c>
      <c r="F24" s="95"/>
      <c r="G24" s="72">
        <f>G25+G26+G27</f>
        <v>1529.8</v>
      </c>
      <c r="H24" s="3"/>
    </row>
    <row r="25" spans="1:8" ht="45">
      <c r="A25" s="2"/>
      <c r="B25" s="64" t="s">
        <v>369</v>
      </c>
      <c r="C25" s="63" t="s">
        <v>14</v>
      </c>
      <c r="D25" s="63" t="s">
        <v>31</v>
      </c>
      <c r="E25" s="63" t="s">
        <v>238</v>
      </c>
      <c r="F25" s="95" t="s">
        <v>355</v>
      </c>
      <c r="G25" s="72">
        <v>788.3</v>
      </c>
      <c r="H25" s="3"/>
    </row>
    <row r="26" spans="1:8" ht="15">
      <c r="A26" s="2"/>
      <c r="B26" s="64" t="s">
        <v>360</v>
      </c>
      <c r="C26" s="63" t="s">
        <v>14</v>
      </c>
      <c r="D26" s="63" t="s">
        <v>31</v>
      </c>
      <c r="E26" s="63" t="s">
        <v>238</v>
      </c>
      <c r="F26" s="95" t="s">
        <v>357</v>
      </c>
      <c r="G26" s="72">
        <v>721.5</v>
      </c>
      <c r="H26" s="3"/>
    </row>
    <row r="27" spans="1:8" ht="15">
      <c r="A27" s="2"/>
      <c r="B27" s="64" t="s">
        <v>370</v>
      </c>
      <c r="C27" s="63" t="s">
        <v>14</v>
      </c>
      <c r="D27" s="63" t="s">
        <v>31</v>
      </c>
      <c r="E27" s="63" t="s">
        <v>359</v>
      </c>
      <c r="F27" s="95"/>
      <c r="G27" s="72">
        <v>20</v>
      </c>
      <c r="H27" s="3"/>
    </row>
    <row r="28" spans="1:8" ht="15">
      <c r="A28" s="2"/>
      <c r="B28" s="64" t="s">
        <v>356</v>
      </c>
      <c r="C28" s="63" t="s">
        <v>14</v>
      </c>
      <c r="D28" s="63" t="s">
        <v>31</v>
      </c>
      <c r="E28" s="63" t="s">
        <v>359</v>
      </c>
      <c r="F28" s="95" t="s">
        <v>358</v>
      </c>
      <c r="G28" s="72">
        <v>20</v>
      </c>
      <c r="H28" s="3"/>
    </row>
    <row r="29" spans="1:8" ht="30">
      <c r="A29" s="2"/>
      <c r="B29" s="62" t="s">
        <v>32</v>
      </c>
      <c r="C29" s="63" t="s">
        <v>14</v>
      </c>
      <c r="D29" s="63" t="s">
        <v>33</v>
      </c>
      <c r="E29" s="63" t="s">
        <v>17</v>
      </c>
      <c r="F29" s="95" t="s">
        <v>17</v>
      </c>
      <c r="G29" s="72">
        <f>G30</f>
        <v>287.7</v>
      </c>
      <c r="H29" s="3"/>
    </row>
    <row r="30" spans="1:8" ht="45">
      <c r="A30" s="2"/>
      <c r="B30" s="62" t="s">
        <v>18</v>
      </c>
      <c r="C30" s="63" t="s">
        <v>14</v>
      </c>
      <c r="D30" s="63" t="s">
        <v>33</v>
      </c>
      <c r="E30" s="63" t="s">
        <v>19</v>
      </c>
      <c r="F30" s="95" t="s">
        <v>17</v>
      </c>
      <c r="G30" s="72">
        <f>G31</f>
        <v>287.7</v>
      </c>
      <c r="H30" s="3"/>
    </row>
    <row r="31" spans="1:8" ht="15">
      <c r="A31" s="2"/>
      <c r="B31" s="62" t="s">
        <v>26</v>
      </c>
      <c r="C31" s="63" t="s">
        <v>14</v>
      </c>
      <c r="D31" s="63" t="s">
        <v>33</v>
      </c>
      <c r="E31" s="63" t="s">
        <v>27</v>
      </c>
      <c r="F31" s="95"/>
      <c r="G31" s="72">
        <f>G32</f>
        <v>287.7</v>
      </c>
      <c r="H31" s="3"/>
    </row>
    <row r="32" spans="1:8" ht="15">
      <c r="A32" s="2"/>
      <c r="B32" s="62" t="s">
        <v>262</v>
      </c>
      <c r="C32" s="63" t="s">
        <v>14</v>
      </c>
      <c r="D32" s="63" t="s">
        <v>33</v>
      </c>
      <c r="E32" s="63" t="s">
        <v>238</v>
      </c>
      <c r="F32" s="95"/>
      <c r="G32" s="72">
        <f>G33</f>
        <v>287.7</v>
      </c>
      <c r="H32" s="3"/>
    </row>
    <row r="33" spans="1:8" ht="45">
      <c r="A33" s="2"/>
      <c r="B33" s="64" t="s">
        <v>369</v>
      </c>
      <c r="C33" s="63" t="s">
        <v>14</v>
      </c>
      <c r="D33" s="63" t="s">
        <v>33</v>
      </c>
      <c r="E33" s="63" t="s">
        <v>238</v>
      </c>
      <c r="F33" s="95" t="s">
        <v>355</v>
      </c>
      <c r="G33" s="72">
        <v>287.7</v>
      </c>
    </row>
    <row r="34" spans="1:8" ht="15">
      <c r="A34" s="2"/>
      <c r="B34" s="62" t="s">
        <v>41</v>
      </c>
      <c r="C34" s="63" t="s">
        <v>14</v>
      </c>
      <c r="D34" s="63" t="s">
        <v>248</v>
      </c>
      <c r="E34" s="63"/>
      <c r="F34" s="95"/>
      <c r="G34" s="72">
        <f>G35</f>
        <v>20</v>
      </c>
      <c r="H34" s="3"/>
    </row>
    <row r="35" spans="1:8" ht="15">
      <c r="A35" s="2"/>
      <c r="B35" s="64" t="s">
        <v>388</v>
      </c>
      <c r="C35" s="63" t="s">
        <v>14</v>
      </c>
      <c r="D35" s="63" t="s">
        <v>248</v>
      </c>
      <c r="E35" s="63" t="s">
        <v>389</v>
      </c>
      <c r="F35" s="95"/>
      <c r="G35" s="72">
        <f>G37</f>
        <v>20</v>
      </c>
      <c r="H35" s="3"/>
    </row>
    <row r="36" spans="1:8" ht="30">
      <c r="A36" s="2"/>
      <c r="B36" s="64" t="s">
        <v>404</v>
      </c>
      <c r="C36" s="63" t="s">
        <v>14</v>
      </c>
      <c r="D36" s="63" t="s">
        <v>248</v>
      </c>
      <c r="E36" s="63" t="s">
        <v>406</v>
      </c>
      <c r="F36" s="95"/>
      <c r="G36" s="72">
        <f>G37</f>
        <v>20</v>
      </c>
      <c r="H36" s="3"/>
    </row>
    <row r="37" spans="1:8" ht="45">
      <c r="A37" s="2"/>
      <c r="B37" s="96" t="s">
        <v>405</v>
      </c>
      <c r="C37" s="63" t="s">
        <v>14</v>
      </c>
      <c r="D37" s="63" t="s">
        <v>248</v>
      </c>
      <c r="E37" s="63" t="s">
        <v>390</v>
      </c>
      <c r="F37" s="95"/>
      <c r="G37" s="72">
        <f>G38</f>
        <v>20</v>
      </c>
      <c r="H37" s="3"/>
    </row>
    <row r="38" spans="1:8" ht="15">
      <c r="A38" s="2"/>
      <c r="B38" s="64" t="s">
        <v>363</v>
      </c>
      <c r="C38" s="63" t="s">
        <v>14</v>
      </c>
      <c r="D38" s="63" t="s">
        <v>248</v>
      </c>
      <c r="E38" s="63" t="s">
        <v>390</v>
      </c>
      <c r="F38" s="95" t="s">
        <v>23</v>
      </c>
      <c r="G38" s="72">
        <v>20</v>
      </c>
      <c r="H38" s="3"/>
    </row>
    <row r="39" spans="1:8" ht="14.25">
      <c r="A39" s="2"/>
      <c r="B39" s="65" t="s">
        <v>314</v>
      </c>
      <c r="C39" s="61" t="s">
        <v>16</v>
      </c>
      <c r="D39" s="61"/>
      <c r="E39" s="61"/>
      <c r="F39" s="66"/>
      <c r="G39" s="79">
        <f>G40</f>
        <v>178.74</v>
      </c>
      <c r="H39" s="3"/>
    </row>
    <row r="40" spans="1:8" ht="15">
      <c r="A40" s="2"/>
      <c r="B40" s="62" t="s">
        <v>315</v>
      </c>
      <c r="C40" s="63" t="s">
        <v>16</v>
      </c>
      <c r="D40" s="63" t="s">
        <v>25</v>
      </c>
      <c r="E40" s="63"/>
      <c r="F40" s="95"/>
      <c r="G40" s="78">
        <f>G42</f>
        <v>178.74</v>
      </c>
      <c r="H40" s="3"/>
    </row>
    <row r="41" spans="1:8" ht="15">
      <c r="A41" s="2"/>
      <c r="B41" s="67" t="s">
        <v>43</v>
      </c>
      <c r="C41" s="63" t="s">
        <v>16</v>
      </c>
      <c r="D41" s="63" t="s">
        <v>25</v>
      </c>
      <c r="E41" s="63" t="s">
        <v>44</v>
      </c>
      <c r="F41" s="95"/>
      <c r="G41" s="78">
        <f>G42</f>
        <v>178.74</v>
      </c>
      <c r="H41" s="3"/>
    </row>
    <row r="42" spans="1:8" ht="30">
      <c r="A42" s="2"/>
      <c r="B42" s="64" t="s">
        <v>361</v>
      </c>
      <c r="C42" s="63" t="s">
        <v>16</v>
      </c>
      <c r="D42" s="63" t="s">
        <v>25</v>
      </c>
      <c r="E42" s="63" t="s">
        <v>362</v>
      </c>
      <c r="F42" s="95"/>
      <c r="G42" s="78">
        <f>G43+G44</f>
        <v>178.74</v>
      </c>
      <c r="H42" s="3"/>
    </row>
    <row r="43" spans="1:8" ht="45">
      <c r="A43" s="2"/>
      <c r="B43" s="64" t="s">
        <v>369</v>
      </c>
      <c r="C43" s="63" t="s">
        <v>16</v>
      </c>
      <c r="D43" s="63" t="s">
        <v>25</v>
      </c>
      <c r="E43" s="63" t="s">
        <v>362</v>
      </c>
      <c r="F43" s="95" t="s">
        <v>355</v>
      </c>
      <c r="G43" s="78">
        <v>165.34</v>
      </c>
      <c r="H43" s="3"/>
    </row>
    <row r="44" spans="1:8" ht="15">
      <c r="A44" s="2"/>
      <c r="B44" s="64" t="s">
        <v>360</v>
      </c>
      <c r="C44" s="63" t="s">
        <v>16</v>
      </c>
      <c r="D44" s="63" t="s">
        <v>25</v>
      </c>
      <c r="E44" s="63" t="s">
        <v>362</v>
      </c>
      <c r="F44" s="95" t="s">
        <v>357</v>
      </c>
      <c r="G44" s="78">
        <v>13.4</v>
      </c>
      <c r="H44" s="3"/>
    </row>
    <row r="45" spans="1:8" ht="15">
      <c r="A45" s="98"/>
      <c r="B45" s="99" t="s">
        <v>51</v>
      </c>
      <c r="C45" s="61" t="s">
        <v>25</v>
      </c>
      <c r="D45" s="63"/>
      <c r="E45" s="63"/>
      <c r="F45" s="95"/>
      <c r="G45" s="74">
        <f>G47</f>
        <v>50</v>
      </c>
      <c r="H45" s="3"/>
    </row>
    <row r="46" spans="1:8" ht="30" customHeight="1">
      <c r="A46" s="98"/>
      <c r="B46" s="100" t="s">
        <v>391</v>
      </c>
      <c r="C46" s="63" t="s">
        <v>25</v>
      </c>
      <c r="D46" s="63" t="s">
        <v>109</v>
      </c>
      <c r="E46" s="63" t="s">
        <v>250</v>
      </c>
      <c r="F46" s="95"/>
      <c r="G46" s="72">
        <f>G47</f>
        <v>50</v>
      </c>
      <c r="H46" s="3"/>
    </row>
    <row r="47" spans="1:8" ht="15">
      <c r="A47" s="2"/>
      <c r="B47" s="64" t="s">
        <v>360</v>
      </c>
      <c r="C47" s="63" t="s">
        <v>25</v>
      </c>
      <c r="D47" s="63" t="s">
        <v>109</v>
      </c>
      <c r="E47" s="63" t="s">
        <v>250</v>
      </c>
      <c r="F47" s="95" t="s">
        <v>357</v>
      </c>
      <c r="G47" s="72">
        <v>50</v>
      </c>
      <c r="H47" s="3"/>
    </row>
    <row r="48" spans="1:8" ht="14.25">
      <c r="A48" s="2"/>
      <c r="B48" s="77" t="s">
        <v>56</v>
      </c>
      <c r="C48" s="61" t="s">
        <v>31</v>
      </c>
      <c r="D48" s="61"/>
      <c r="E48" s="61"/>
      <c r="F48" s="66"/>
      <c r="G48" s="74">
        <f>G49</f>
        <v>935.3</v>
      </c>
      <c r="H48" s="3"/>
    </row>
    <row r="49" spans="1:8" ht="15">
      <c r="A49" s="2"/>
      <c r="B49" s="64" t="s">
        <v>399</v>
      </c>
      <c r="C49" s="63" t="s">
        <v>31</v>
      </c>
      <c r="D49" s="63" t="s">
        <v>109</v>
      </c>
      <c r="E49" s="63"/>
      <c r="F49" s="95"/>
      <c r="G49" s="72">
        <f>G50</f>
        <v>935.3</v>
      </c>
      <c r="H49" s="3"/>
    </row>
    <row r="50" spans="1:8" ht="15">
      <c r="A50" s="2"/>
      <c r="B50" s="64" t="s">
        <v>400</v>
      </c>
      <c r="C50" s="63" t="s">
        <v>31</v>
      </c>
      <c r="D50" s="63" t="s">
        <v>109</v>
      </c>
      <c r="E50" s="63" t="s">
        <v>401</v>
      </c>
      <c r="F50" s="95"/>
      <c r="G50" s="72">
        <f>G51</f>
        <v>935.3</v>
      </c>
      <c r="H50" s="3"/>
    </row>
    <row r="51" spans="1:8" ht="30">
      <c r="A51" s="2"/>
      <c r="B51" s="64" t="s">
        <v>402</v>
      </c>
      <c r="C51" s="63" t="s">
        <v>31</v>
      </c>
      <c r="D51" s="63" t="s">
        <v>109</v>
      </c>
      <c r="E51" s="63" t="s">
        <v>403</v>
      </c>
      <c r="F51" s="95"/>
      <c r="G51" s="72">
        <v>935.3</v>
      </c>
      <c r="H51" s="3"/>
    </row>
    <row r="52" spans="1:8" ht="15">
      <c r="A52" s="2"/>
      <c r="B52" s="64" t="s">
        <v>360</v>
      </c>
      <c r="C52" s="63" t="s">
        <v>31</v>
      </c>
      <c r="D52" s="63" t="s">
        <v>109</v>
      </c>
      <c r="E52" s="63" t="s">
        <v>403</v>
      </c>
      <c r="F52" s="95" t="s">
        <v>357</v>
      </c>
      <c r="G52" s="72">
        <v>935.3</v>
      </c>
      <c r="H52" s="3"/>
    </row>
    <row r="53" spans="1:8" ht="14.25">
      <c r="A53" s="7"/>
      <c r="B53" s="65" t="s">
        <v>69</v>
      </c>
      <c r="C53" s="61" t="s">
        <v>58</v>
      </c>
      <c r="D53" s="61"/>
      <c r="E53" s="61"/>
      <c r="F53" s="66"/>
      <c r="G53" s="74">
        <f>G54+G57</f>
        <v>366</v>
      </c>
      <c r="H53" s="11"/>
    </row>
    <row r="54" spans="1:8" ht="15">
      <c r="A54" s="7"/>
      <c r="B54" s="64" t="s">
        <v>316</v>
      </c>
      <c r="C54" s="63" t="s">
        <v>58</v>
      </c>
      <c r="D54" s="63" t="s">
        <v>16</v>
      </c>
      <c r="E54" s="63"/>
      <c r="F54" s="63"/>
      <c r="G54" s="75">
        <f>G55</f>
        <v>10</v>
      </c>
      <c r="H54" s="11"/>
    </row>
    <row r="55" spans="1:8" ht="15">
      <c r="A55" s="7"/>
      <c r="B55" s="62" t="s">
        <v>376</v>
      </c>
      <c r="C55" s="63" t="s">
        <v>58</v>
      </c>
      <c r="D55" s="63" t="s">
        <v>16</v>
      </c>
      <c r="E55" s="63" t="s">
        <v>377</v>
      </c>
      <c r="F55" s="63"/>
      <c r="G55" s="76">
        <f>G56</f>
        <v>10</v>
      </c>
      <c r="H55" s="11"/>
    </row>
    <row r="56" spans="1:8" ht="15">
      <c r="A56" s="7"/>
      <c r="B56" s="64" t="s">
        <v>360</v>
      </c>
      <c r="C56" s="63" t="s">
        <v>58</v>
      </c>
      <c r="D56" s="63" t="s">
        <v>16</v>
      </c>
      <c r="E56" s="63" t="s">
        <v>377</v>
      </c>
      <c r="F56" s="63" t="s">
        <v>357</v>
      </c>
      <c r="G56" s="76">
        <v>10</v>
      </c>
      <c r="H56" s="11"/>
    </row>
    <row r="57" spans="1:8" ht="15">
      <c r="A57" s="7"/>
      <c r="B57" s="64" t="s">
        <v>378</v>
      </c>
      <c r="C57" s="63" t="s">
        <v>58</v>
      </c>
      <c r="D57" s="63" t="s">
        <v>25</v>
      </c>
      <c r="E57" s="63"/>
      <c r="F57" s="63"/>
      <c r="G57" s="76">
        <f>G58</f>
        <v>356</v>
      </c>
      <c r="H57" s="11"/>
    </row>
    <row r="58" spans="1:8" ht="15">
      <c r="A58" s="7"/>
      <c r="B58" s="64" t="s">
        <v>378</v>
      </c>
      <c r="C58" s="63" t="s">
        <v>58</v>
      </c>
      <c r="D58" s="63" t="s">
        <v>25</v>
      </c>
      <c r="E58" s="63" t="s">
        <v>379</v>
      </c>
      <c r="F58" s="95"/>
      <c r="G58" s="72">
        <f>G59+G62+G64+G66</f>
        <v>356</v>
      </c>
      <c r="H58" s="11"/>
    </row>
    <row r="59" spans="1:8" ht="15">
      <c r="A59" s="7"/>
      <c r="B59" s="64" t="s">
        <v>380</v>
      </c>
      <c r="C59" s="63" t="s">
        <v>58</v>
      </c>
      <c r="D59" s="63" t="s">
        <v>25</v>
      </c>
      <c r="E59" s="63" t="s">
        <v>381</v>
      </c>
      <c r="F59" s="95"/>
      <c r="G59" s="72">
        <f>G60</f>
        <v>200</v>
      </c>
      <c r="H59" s="11"/>
    </row>
    <row r="60" spans="1:8" ht="15">
      <c r="A60" s="7"/>
      <c r="B60" s="64" t="s">
        <v>380</v>
      </c>
      <c r="C60" s="63" t="s">
        <v>58</v>
      </c>
      <c r="D60" s="63" t="s">
        <v>25</v>
      </c>
      <c r="E60" s="63" t="s">
        <v>381</v>
      </c>
      <c r="F60" s="95"/>
      <c r="G60" s="72">
        <f>G61</f>
        <v>200</v>
      </c>
      <c r="H60" s="11"/>
    </row>
    <row r="61" spans="1:8" ht="15">
      <c r="A61" s="7"/>
      <c r="B61" s="64" t="s">
        <v>360</v>
      </c>
      <c r="C61" s="63" t="s">
        <v>58</v>
      </c>
      <c r="D61" s="63" t="s">
        <v>25</v>
      </c>
      <c r="E61" s="63" t="s">
        <v>381</v>
      </c>
      <c r="F61" s="95" t="s">
        <v>357</v>
      </c>
      <c r="G61" s="72">
        <v>200</v>
      </c>
      <c r="H61" s="11"/>
    </row>
    <row r="62" spans="1:8" ht="75">
      <c r="A62" s="2"/>
      <c r="B62" s="69" t="s">
        <v>371</v>
      </c>
      <c r="C62" s="63" t="s">
        <v>58</v>
      </c>
      <c r="D62" s="63" t="s">
        <v>25</v>
      </c>
      <c r="E62" s="63" t="s">
        <v>382</v>
      </c>
      <c r="F62" s="95"/>
      <c r="G62" s="72">
        <f>G63</f>
        <v>140</v>
      </c>
      <c r="H62" s="3"/>
    </row>
    <row r="63" spans="1:8" ht="15">
      <c r="A63" s="2"/>
      <c r="B63" s="64" t="s">
        <v>360</v>
      </c>
      <c r="C63" s="63" t="s">
        <v>58</v>
      </c>
      <c r="D63" s="63" t="s">
        <v>25</v>
      </c>
      <c r="E63" s="63" t="s">
        <v>382</v>
      </c>
      <c r="F63" s="95" t="s">
        <v>357</v>
      </c>
      <c r="G63" s="72">
        <v>140</v>
      </c>
      <c r="H63" s="3"/>
    </row>
    <row r="64" spans="1:8" ht="30">
      <c r="A64" s="2"/>
      <c r="B64" s="64" t="s">
        <v>383</v>
      </c>
      <c r="C64" s="63" t="s">
        <v>58</v>
      </c>
      <c r="D64" s="63" t="s">
        <v>25</v>
      </c>
      <c r="E64" s="63" t="s">
        <v>384</v>
      </c>
      <c r="F64" s="95"/>
      <c r="G64" s="72">
        <f>G65</f>
        <v>10</v>
      </c>
      <c r="H64" s="3"/>
    </row>
    <row r="65" spans="1:8" ht="15">
      <c r="A65" s="2"/>
      <c r="B65" s="64" t="s">
        <v>360</v>
      </c>
      <c r="C65" s="63" t="s">
        <v>58</v>
      </c>
      <c r="D65" s="63" t="s">
        <v>25</v>
      </c>
      <c r="E65" s="63" t="s">
        <v>384</v>
      </c>
      <c r="F65" s="95" t="s">
        <v>357</v>
      </c>
      <c r="G65" s="72">
        <v>10</v>
      </c>
      <c r="H65" s="3"/>
    </row>
    <row r="66" spans="1:8" ht="15">
      <c r="A66" s="2"/>
      <c r="B66" s="64" t="s">
        <v>397</v>
      </c>
      <c r="C66" s="63" t="s">
        <v>58</v>
      </c>
      <c r="D66" s="63" t="s">
        <v>25</v>
      </c>
      <c r="E66" s="63" t="s">
        <v>385</v>
      </c>
      <c r="F66" s="95"/>
      <c r="G66" s="72">
        <f>G67</f>
        <v>6</v>
      </c>
      <c r="H66" s="3"/>
    </row>
    <row r="67" spans="1:8" ht="15">
      <c r="A67" s="2"/>
      <c r="B67" s="64" t="s">
        <v>360</v>
      </c>
      <c r="C67" s="63" t="s">
        <v>58</v>
      </c>
      <c r="D67" s="63" t="s">
        <v>25</v>
      </c>
      <c r="E67" s="63" t="s">
        <v>385</v>
      </c>
      <c r="F67" s="95" t="s">
        <v>357</v>
      </c>
      <c r="G67" s="72">
        <v>6</v>
      </c>
      <c r="H67" s="3"/>
    </row>
    <row r="68" spans="1:8" ht="15.75" customHeight="1">
      <c r="A68" s="2"/>
      <c r="B68" s="77" t="s">
        <v>78</v>
      </c>
      <c r="C68" s="61" t="s">
        <v>33</v>
      </c>
      <c r="D68" s="61"/>
      <c r="E68" s="61"/>
      <c r="F68" s="66"/>
      <c r="G68" s="74">
        <f>G69</f>
        <v>10</v>
      </c>
      <c r="H68" s="3"/>
    </row>
    <row r="69" spans="1:8" ht="15.75" customHeight="1">
      <c r="A69" s="98"/>
      <c r="B69" s="101" t="s">
        <v>79</v>
      </c>
      <c r="C69" s="63" t="s">
        <v>33</v>
      </c>
      <c r="D69" s="63" t="s">
        <v>58</v>
      </c>
      <c r="E69" s="63" t="s">
        <v>238</v>
      </c>
      <c r="F69" s="95"/>
      <c r="G69" s="72">
        <f>G70</f>
        <v>10</v>
      </c>
      <c r="H69" s="3"/>
    </row>
    <row r="70" spans="1:8" ht="15.75" customHeight="1">
      <c r="A70" s="2"/>
      <c r="B70" s="64" t="s">
        <v>360</v>
      </c>
      <c r="C70" s="63" t="s">
        <v>33</v>
      </c>
      <c r="D70" s="63" t="s">
        <v>58</v>
      </c>
      <c r="E70" s="63" t="s">
        <v>238</v>
      </c>
      <c r="F70" s="95" t="s">
        <v>357</v>
      </c>
      <c r="G70" s="72">
        <v>10</v>
      </c>
      <c r="H70" s="3"/>
    </row>
    <row r="71" spans="1:8" ht="15.75" customHeight="1">
      <c r="A71" s="2"/>
      <c r="B71" s="77" t="s">
        <v>80</v>
      </c>
      <c r="C71" s="61" t="s">
        <v>34</v>
      </c>
      <c r="D71" s="61"/>
      <c r="E71" s="61"/>
      <c r="F71" s="66"/>
      <c r="G71" s="74">
        <f>G73</f>
        <v>9</v>
      </c>
      <c r="H71" s="3"/>
    </row>
    <row r="72" spans="1:8" ht="15.75" customHeight="1">
      <c r="A72" s="2"/>
      <c r="B72" s="101" t="s">
        <v>105</v>
      </c>
      <c r="C72" s="63" t="s">
        <v>34</v>
      </c>
      <c r="D72" s="63" t="s">
        <v>34</v>
      </c>
      <c r="E72" s="63" t="s">
        <v>393</v>
      </c>
      <c r="F72" s="95"/>
      <c r="G72" s="72">
        <f>G73</f>
        <v>9</v>
      </c>
      <c r="H72" s="3"/>
    </row>
    <row r="73" spans="1:8" ht="15.75" customHeight="1">
      <c r="A73" s="2"/>
      <c r="B73" s="64" t="s">
        <v>360</v>
      </c>
      <c r="C73" s="63" t="s">
        <v>34</v>
      </c>
      <c r="D73" s="63" t="s">
        <v>34</v>
      </c>
      <c r="E73" s="63" t="s">
        <v>393</v>
      </c>
      <c r="F73" s="95" t="s">
        <v>357</v>
      </c>
      <c r="G73" s="72">
        <v>9</v>
      </c>
      <c r="H73" s="3"/>
    </row>
    <row r="74" spans="1:8" ht="14.25">
      <c r="A74" s="2"/>
      <c r="B74" s="65" t="s">
        <v>300</v>
      </c>
      <c r="C74" s="61" t="s">
        <v>60</v>
      </c>
      <c r="D74" s="61"/>
      <c r="E74" s="61"/>
      <c r="F74" s="66"/>
      <c r="G74" s="74">
        <f>G75</f>
        <v>2461.1</v>
      </c>
      <c r="H74" s="3"/>
    </row>
    <row r="75" spans="1:8" ht="15">
      <c r="A75" s="2"/>
      <c r="B75" s="62" t="s">
        <v>116</v>
      </c>
      <c r="C75" s="63" t="s">
        <v>60</v>
      </c>
      <c r="D75" s="63" t="s">
        <v>14</v>
      </c>
      <c r="E75" s="63" t="s">
        <v>17</v>
      </c>
      <c r="F75" s="95" t="s">
        <v>17</v>
      </c>
      <c r="G75" s="72">
        <f>G76+G84+G85</f>
        <v>2461.1</v>
      </c>
      <c r="H75" s="3"/>
    </row>
    <row r="76" spans="1:8" ht="15">
      <c r="A76" s="2"/>
      <c r="B76" s="62" t="s">
        <v>373</v>
      </c>
      <c r="C76" s="63" t="s">
        <v>60</v>
      </c>
      <c r="D76" s="63" t="s">
        <v>14</v>
      </c>
      <c r="E76" s="63" t="s">
        <v>118</v>
      </c>
      <c r="F76" s="95" t="s">
        <v>17</v>
      </c>
      <c r="G76" s="72">
        <f>G77</f>
        <v>1834.7</v>
      </c>
      <c r="H76" s="3"/>
    </row>
    <row r="77" spans="1:8" ht="15">
      <c r="A77" s="2"/>
      <c r="B77" s="62" t="s">
        <v>374</v>
      </c>
      <c r="C77" s="63" t="s">
        <v>60</v>
      </c>
      <c r="D77" s="63" t="s">
        <v>14</v>
      </c>
      <c r="E77" s="63" t="s">
        <v>375</v>
      </c>
      <c r="F77" s="95"/>
      <c r="G77" s="72">
        <f>G78+G80</f>
        <v>1834.7</v>
      </c>
      <c r="H77" s="3"/>
    </row>
    <row r="78" spans="1:8" ht="30">
      <c r="A78" s="2"/>
      <c r="B78" s="64" t="s">
        <v>330</v>
      </c>
      <c r="C78" s="63" t="s">
        <v>60</v>
      </c>
      <c r="D78" s="63" t="s">
        <v>14</v>
      </c>
      <c r="E78" s="63" t="s">
        <v>344</v>
      </c>
      <c r="F78" s="95"/>
      <c r="G78" s="72">
        <f>G79</f>
        <v>1504.7</v>
      </c>
      <c r="H78" s="3"/>
    </row>
    <row r="79" spans="1:8" ht="30">
      <c r="A79" s="2"/>
      <c r="B79" s="64" t="s">
        <v>364</v>
      </c>
      <c r="C79" s="63" t="s">
        <v>60</v>
      </c>
      <c r="D79" s="63" t="s">
        <v>14</v>
      </c>
      <c r="E79" s="63" t="s">
        <v>344</v>
      </c>
      <c r="F79" s="95" t="s">
        <v>365</v>
      </c>
      <c r="G79" s="72">
        <v>1504.7</v>
      </c>
      <c r="H79" s="3"/>
    </row>
    <row r="80" spans="1:8" ht="75">
      <c r="A80" s="2"/>
      <c r="B80" s="69" t="s">
        <v>371</v>
      </c>
      <c r="C80" s="63" t="s">
        <v>60</v>
      </c>
      <c r="D80" s="63" t="s">
        <v>14</v>
      </c>
      <c r="E80" s="63" t="s">
        <v>352</v>
      </c>
      <c r="F80" s="95"/>
      <c r="G80" s="72">
        <f>G81</f>
        <v>330</v>
      </c>
      <c r="H80" s="3"/>
    </row>
    <row r="81" spans="1:8" ht="30">
      <c r="A81" s="2"/>
      <c r="B81" s="64" t="s">
        <v>364</v>
      </c>
      <c r="C81" s="63" t="s">
        <v>60</v>
      </c>
      <c r="D81" s="63" t="s">
        <v>14</v>
      </c>
      <c r="E81" s="63" t="s">
        <v>352</v>
      </c>
      <c r="F81" s="95" t="s">
        <v>365</v>
      </c>
      <c r="G81" s="72">
        <v>330</v>
      </c>
      <c r="H81" s="3"/>
    </row>
    <row r="82" spans="1:8" ht="15">
      <c r="A82" s="2"/>
      <c r="B82" s="64" t="s">
        <v>121</v>
      </c>
      <c r="C82" s="93" t="s">
        <v>60</v>
      </c>
      <c r="D82" s="93" t="s">
        <v>14</v>
      </c>
      <c r="E82" s="93" t="s">
        <v>122</v>
      </c>
      <c r="F82" s="95"/>
      <c r="G82" s="72">
        <f>G83</f>
        <v>626.4</v>
      </c>
      <c r="H82" s="3"/>
    </row>
    <row r="83" spans="1:8" ht="30">
      <c r="A83" s="2"/>
      <c r="B83" s="94" t="s">
        <v>372</v>
      </c>
      <c r="C83" s="93" t="s">
        <v>60</v>
      </c>
      <c r="D83" s="93" t="s">
        <v>14</v>
      </c>
      <c r="E83" s="93" t="s">
        <v>386</v>
      </c>
      <c r="F83" s="95"/>
      <c r="G83" s="72">
        <f>G84+G85</f>
        <v>626.4</v>
      </c>
      <c r="H83" s="3"/>
    </row>
    <row r="84" spans="1:8" ht="45">
      <c r="A84" s="2"/>
      <c r="B84" s="64" t="s">
        <v>369</v>
      </c>
      <c r="C84" s="63" t="s">
        <v>60</v>
      </c>
      <c r="D84" s="63" t="s">
        <v>14</v>
      </c>
      <c r="E84" s="63" t="s">
        <v>386</v>
      </c>
      <c r="F84" s="95" t="s">
        <v>355</v>
      </c>
      <c r="G84" s="72">
        <v>611.4</v>
      </c>
      <c r="H84" s="3"/>
    </row>
    <row r="85" spans="1:8" ht="45">
      <c r="A85" s="2"/>
      <c r="B85" s="64" t="s">
        <v>369</v>
      </c>
      <c r="C85" s="63" t="s">
        <v>60</v>
      </c>
      <c r="D85" s="63" t="s">
        <v>14</v>
      </c>
      <c r="E85" s="63" t="s">
        <v>386</v>
      </c>
      <c r="F85" s="95" t="s">
        <v>357</v>
      </c>
      <c r="G85" s="72">
        <v>15</v>
      </c>
      <c r="H85" s="3"/>
    </row>
    <row r="86" spans="1:8" ht="15">
      <c r="A86" s="2"/>
      <c r="B86" s="65" t="s">
        <v>145</v>
      </c>
      <c r="C86" s="61" t="s">
        <v>143</v>
      </c>
      <c r="D86" s="61" t="s">
        <v>263</v>
      </c>
      <c r="E86" s="63" t="s">
        <v>17</v>
      </c>
      <c r="F86" s="95" t="s">
        <v>17</v>
      </c>
      <c r="G86" s="74">
        <f>G87</f>
        <v>67</v>
      </c>
      <c r="H86" s="3"/>
    </row>
    <row r="87" spans="1:8" ht="15">
      <c r="A87" s="2"/>
      <c r="B87" s="62" t="s">
        <v>154</v>
      </c>
      <c r="C87" s="63" t="s">
        <v>143</v>
      </c>
      <c r="D87" s="63" t="s">
        <v>25</v>
      </c>
      <c r="E87" s="63"/>
      <c r="F87" s="95"/>
      <c r="G87" s="72">
        <f>G88</f>
        <v>67</v>
      </c>
      <c r="H87" s="3"/>
    </row>
    <row r="88" spans="1:8" ht="15">
      <c r="A88" s="2"/>
      <c r="B88" s="62" t="s">
        <v>396</v>
      </c>
      <c r="C88" s="63" t="s">
        <v>143</v>
      </c>
      <c r="D88" s="63" t="s">
        <v>25</v>
      </c>
      <c r="E88" s="63" t="s">
        <v>147</v>
      </c>
      <c r="F88" s="95" t="s">
        <v>17</v>
      </c>
      <c r="G88" s="72">
        <f>G89</f>
        <v>67</v>
      </c>
      <c r="H88" s="3"/>
    </row>
    <row r="89" spans="1:8" ht="30">
      <c r="A89" s="2"/>
      <c r="B89" s="62" t="s">
        <v>148</v>
      </c>
      <c r="C89" s="63" t="s">
        <v>143</v>
      </c>
      <c r="D89" s="63" t="s">
        <v>25</v>
      </c>
      <c r="E89" s="63" t="s">
        <v>149</v>
      </c>
      <c r="F89" s="95"/>
      <c r="G89" s="72">
        <f>G90</f>
        <v>67</v>
      </c>
      <c r="H89" s="3"/>
    </row>
    <row r="90" spans="1:8" ht="15.75" thickBot="1">
      <c r="A90" s="2"/>
      <c r="B90" s="97" t="s">
        <v>408</v>
      </c>
      <c r="C90" s="102" t="s">
        <v>143</v>
      </c>
      <c r="D90" s="102" t="s">
        <v>25</v>
      </c>
      <c r="E90" s="102" t="s">
        <v>149</v>
      </c>
      <c r="F90" s="103" t="s">
        <v>407</v>
      </c>
      <c r="G90" s="104">
        <v>67</v>
      </c>
      <c r="H90" s="3"/>
    </row>
  </sheetData>
  <mergeCells count="10">
    <mergeCell ref="E2:H2"/>
    <mergeCell ref="A8:H8"/>
    <mergeCell ref="C5:H5"/>
    <mergeCell ref="A9:H9"/>
    <mergeCell ref="B11:B13"/>
    <mergeCell ref="C11:F12"/>
    <mergeCell ref="G11:G13"/>
    <mergeCell ref="D3:H3"/>
    <mergeCell ref="D4:H4"/>
    <mergeCell ref="E6:H6"/>
  </mergeCells>
  <phoneticPr fontId="10" type="noConversion"/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9"/>
  <sheetViews>
    <sheetView tabSelected="1" view="pageBreakPreview" workbookViewId="0">
      <selection activeCell="F20" sqref="F20"/>
    </sheetView>
  </sheetViews>
  <sheetFormatPr defaultRowHeight="15"/>
  <cols>
    <col min="1" max="1" width="4.140625" style="51" customWidth="1"/>
    <col min="2" max="2" width="82.140625" style="51" customWidth="1"/>
    <col min="3" max="6" width="9.140625" style="51"/>
    <col min="7" max="7" width="12.5703125" style="51" customWidth="1"/>
    <col min="8" max="8" width="12.28515625" style="51" customWidth="1"/>
    <col min="9" max="16384" width="9.140625" style="51"/>
  </cols>
  <sheetData>
    <row r="1" spans="1:9">
      <c r="C1" s="40"/>
      <c r="D1" s="40"/>
      <c r="E1" s="119" t="s">
        <v>392</v>
      </c>
      <c r="F1" s="119"/>
      <c r="G1" s="119"/>
      <c r="H1" s="119"/>
    </row>
    <row r="2" spans="1:9">
      <c r="A2" s="68"/>
      <c r="B2" s="68"/>
      <c r="C2" s="40"/>
      <c r="D2" s="120" t="s">
        <v>394</v>
      </c>
      <c r="E2" s="120"/>
      <c r="F2" s="120"/>
      <c r="G2" s="120"/>
      <c r="H2" s="120"/>
    </row>
    <row r="3" spans="1:9">
      <c r="A3" s="68"/>
      <c r="B3" s="71"/>
      <c r="C3" s="40"/>
      <c r="D3" s="120" t="s">
        <v>395</v>
      </c>
      <c r="E3" s="120"/>
      <c r="F3" s="120"/>
      <c r="G3" s="120"/>
      <c r="H3" s="120"/>
    </row>
    <row r="4" spans="1:9">
      <c r="A4" s="68"/>
      <c r="B4" s="71"/>
      <c r="C4" s="120" t="s">
        <v>387</v>
      </c>
      <c r="D4" s="120"/>
      <c r="E4" s="120"/>
      <c r="F4" s="120"/>
      <c r="G4" s="120"/>
      <c r="H4" s="120"/>
    </row>
    <row r="5" spans="1:9">
      <c r="A5" s="68"/>
      <c r="B5" s="71"/>
      <c r="C5" s="40"/>
      <c r="D5" s="40"/>
      <c r="E5" s="120" t="s">
        <v>351</v>
      </c>
      <c r="F5" s="120"/>
      <c r="G5" s="120"/>
      <c r="H5" s="120"/>
    </row>
    <row r="6" spans="1:9">
      <c r="A6" s="68"/>
      <c r="B6" s="52"/>
      <c r="C6" s="52"/>
      <c r="D6" s="52"/>
      <c r="E6" s="52"/>
      <c r="F6" s="53"/>
      <c r="G6" s="70"/>
      <c r="H6" s="70"/>
    </row>
    <row r="7" spans="1:9">
      <c r="A7" s="68"/>
      <c r="B7" s="114" t="s">
        <v>3</v>
      </c>
      <c r="C7" s="114"/>
      <c r="D7" s="114"/>
      <c r="E7" s="114"/>
      <c r="F7" s="114"/>
      <c r="G7" s="114"/>
      <c r="H7" s="114"/>
      <c r="I7" s="114"/>
    </row>
    <row r="8" spans="1:9">
      <c r="A8" s="68"/>
      <c r="B8" s="114" t="s">
        <v>367</v>
      </c>
      <c r="C8" s="114"/>
      <c r="D8" s="114"/>
      <c r="E8" s="114"/>
      <c r="F8" s="114"/>
      <c r="G8" s="114"/>
      <c r="H8" s="114"/>
      <c r="I8" s="114"/>
    </row>
    <row r="9" spans="1:9">
      <c r="A9" s="68"/>
      <c r="B9" s="114" t="s">
        <v>354</v>
      </c>
      <c r="C9" s="114"/>
      <c r="D9" s="114"/>
      <c r="E9" s="114"/>
      <c r="F9" s="114"/>
      <c r="G9" s="114"/>
      <c r="H9" s="114"/>
      <c r="I9" s="114"/>
    </row>
    <row r="10" spans="1:9">
      <c r="A10" s="68"/>
      <c r="B10" s="52"/>
      <c r="C10" s="52"/>
      <c r="D10" s="52"/>
      <c r="E10" s="52"/>
      <c r="F10" s="53"/>
      <c r="G10" s="70"/>
      <c r="H10" s="70"/>
    </row>
    <row r="11" spans="1:9" ht="15.75" thickBot="1">
      <c r="A11" s="68"/>
      <c r="H11" s="70" t="s">
        <v>4</v>
      </c>
    </row>
    <row r="12" spans="1:9">
      <c r="A12" s="71"/>
      <c r="B12" s="108" t="s">
        <v>5</v>
      </c>
      <c r="C12" s="110" t="s">
        <v>6</v>
      </c>
      <c r="D12" s="110"/>
      <c r="E12" s="110"/>
      <c r="F12" s="110"/>
      <c r="G12" s="115" t="s">
        <v>368</v>
      </c>
      <c r="H12" s="117" t="s">
        <v>353</v>
      </c>
    </row>
    <row r="13" spans="1:9">
      <c r="A13" s="71"/>
      <c r="B13" s="109"/>
      <c r="C13" s="111"/>
      <c r="D13" s="111"/>
      <c r="E13" s="111"/>
      <c r="F13" s="111"/>
      <c r="G13" s="116"/>
      <c r="H13" s="118"/>
    </row>
    <row r="14" spans="1:9" ht="42.75">
      <c r="A14" s="71"/>
      <c r="B14" s="109"/>
      <c r="C14" s="54" t="s">
        <v>8</v>
      </c>
      <c r="D14" s="54" t="s">
        <v>9</v>
      </c>
      <c r="E14" s="54" t="s">
        <v>10</v>
      </c>
      <c r="F14" s="55" t="s">
        <v>11</v>
      </c>
      <c r="G14" s="116"/>
      <c r="H14" s="118"/>
    </row>
    <row r="15" spans="1:9">
      <c r="A15" s="52"/>
      <c r="B15" s="57" t="s">
        <v>12</v>
      </c>
      <c r="C15" s="58"/>
      <c r="D15" s="58"/>
      <c r="E15" s="58"/>
      <c r="F15" s="59"/>
      <c r="G15" s="92">
        <f>G16+G37+G48+G56+G43</f>
        <v>4467.6399999999994</v>
      </c>
      <c r="H15" s="92">
        <f>H16+H37+H48+H56+H43</f>
        <v>4527.1400000000003</v>
      </c>
    </row>
    <row r="16" spans="1:9" ht="15" customHeight="1">
      <c r="A16" s="52"/>
      <c r="B16" s="60" t="s">
        <v>13</v>
      </c>
      <c r="C16" s="61" t="s">
        <v>14</v>
      </c>
      <c r="D16" s="58"/>
      <c r="E16" s="58"/>
      <c r="F16" s="59"/>
      <c r="G16" s="84">
        <f>G17+G21+G27+G32</f>
        <v>1671.3</v>
      </c>
      <c r="H16" s="84">
        <f>H17+H21+H27+H32</f>
        <v>1606</v>
      </c>
    </row>
    <row r="17" spans="1:8" ht="30">
      <c r="A17" s="52"/>
      <c r="B17" s="62" t="s">
        <v>15</v>
      </c>
      <c r="C17" s="63" t="s">
        <v>14</v>
      </c>
      <c r="D17" s="63" t="s">
        <v>16</v>
      </c>
      <c r="E17" s="63" t="s">
        <v>17</v>
      </c>
      <c r="F17" s="33" t="s">
        <v>17</v>
      </c>
      <c r="G17" s="81">
        <f t="shared" ref="G17:H19" si="0">G18</f>
        <v>430.8</v>
      </c>
      <c r="H17" s="82">
        <f t="shared" si="0"/>
        <v>430.8</v>
      </c>
    </row>
    <row r="18" spans="1:8" ht="30">
      <c r="A18" s="52"/>
      <c r="B18" s="62" t="s">
        <v>18</v>
      </c>
      <c r="C18" s="63" t="s">
        <v>14</v>
      </c>
      <c r="D18" s="63" t="s">
        <v>16</v>
      </c>
      <c r="E18" s="63" t="s">
        <v>19</v>
      </c>
      <c r="F18" s="33" t="s">
        <v>17</v>
      </c>
      <c r="G18" s="81">
        <f t="shared" si="0"/>
        <v>430.8</v>
      </c>
      <c r="H18" s="82">
        <f t="shared" si="0"/>
        <v>430.8</v>
      </c>
    </row>
    <row r="19" spans="1:8">
      <c r="A19" s="56"/>
      <c r="B19" s="62" t="s">
        <v>20</v>
      </c>
      <c r="C19" s="63" t="s">
        <v>14</v>
      </c>
      <c r="D19" s="63" t="s">
        <v>16</v>
      </c>
      <c r="E19" s="63" t="s">
        <v>21</v>
      </c>
      <c r="F19" s="33"/>
      <c r="G19" s="81">
        <f t="shared" si="0"/>
        <v>430.8</v>
      </c>
      <c r="H19" s="82">
        <f t="shared" si="0"/>
        <v>430.8</v>
      </c>
    </row>
    <row r="20" spans="1:8" ht="45">
      <c r="A20" s="56"/>
      <c r="B20" s="64" t="s">
        <v>369</v>
      </c>
      <c r="C20" s="63" t="s">
        <v>14</v>
      </c>
      <c r="D20" s="63" t="s">
        <v>16</v>
      </c>
      <c r="E20" s="63" t="s">
        <v>21</v>
      </c>
      <c r="F20" s="95" t="s">
        <v>355</v>
      </c>
      <c r="G20" s="81">
        <v>430.8</v>
      </c>
      <c r="H20" s="82">
        <v>430.8</v>
      </c>
    </row>
    <row r="21" spans="1:8" ht="45">
      <c r="A21" s="52"/>
      <c r="B21" s="62" t="s">
        <v>30</v>
      </c>
      <c r="C21" s="63" t="s">
        <v>14</v>
      </c>
      <c r="D21" s="63" t="s">
        <v>31</v>
      </c>
      <c r="E21" s="63" t="s">
        <v>17</v>
      </c>
      <c r="F21" s="33" t="s">
        <v>17</v>
      </c>
      <c r="G21" s="81">
        <f t="shared" ref="G21:H23" si="1">G22</f>
        <v>932.8</v>
      </c>
      <c r="H21" s="82">
        <f t="shared" si="1"/>
        <v>867.9</v>
      </c>
    </row>
    <row r="22" spans="1:8" ht="30">
      <c r="A22" s="52"/>
      <c r="B22" s="62" t="s">
        <v>18</v>
      </c>
      <c r="C22" s="63" t="s">
        <v>14</v>
      </c>
      <c r="D22" s="63" t="s">
        <v>31</v>
      </c>
      <c r="E22" s="63" t="s">
        <v>19</v>
      </c>
      <c r="F22" s="33" t="s">
        <v>17</v>
      </c>
      <c r="G22" s="81">
        <f t="shared" si="1"/>
        <v>932.8</v>
      </c>
      <c r="H22" s="82">
        <f t="shared" si="1"/>
        <v>867.9</v>
      </c>
    </row>
    <row r="23" spans="1:8">
      <c r="A23" s="52"/>
      <c r="B23" s="62" t="s">
        <v>26</v>
      </c>
      <c r="C23" s="63" t="s">
        <v>14</v>
      </c>
      <c r="D23" s="63" t="s">
        <v>31</v>
      </c>
      <c r="E23" s="63" t="s">
        <v>27</v>
      </c>
      <c r="F23" s="33"/>
      <c r="G23" s="81">
        <f t="shared" si="1"/>
        <v>932.8</v>
      </c>
      <c r="H23" s="82">
        <f t="shared" si="1"/>
        <v>867.9</v>
      </c>
    </row>
    <row r="24" spans="1:8">
      <c r="A24" s="52"/>
      <c r="B24" s="62" t="s">
        <v>262</v>
      </c>
      <c r="C24" s="63" t="s">
        <v>14</v>
      </c>
      <c r="D24" s="63" t="s">
        <v>31</v>
      </c>
      <c r="E24" s="63" t="s">
        <v>238</v>
      </c>
      <c r="F24" s="33"/>
      <c r="G24" s="81">
        <f>G25+G26</f>
        <v>932.8</v>
      </c>
      <c r="H24" s="82">
        <f>H25+H26</f>
        <v>867.9</v>
      </c>
    </row>
    <row r="25" spans="1:8" ht="45">
      <c r="A25" s="52"/>
      <c r="B25" s="64" t="s">
        <v>369</v>
      </c>
      <c r="C25" s="63" t="s">
        <v>14</v>
      </c>
      <c r="D25" s="63" t="s">
        <v>31</v>
      </c>
      <c r="E25" s="63" t="s">
        <v>238</v>
      </c>
      <c r="F25" s="33" t="s">
        <v>355</v>
      </c>
      <c r="G25" s="81">
        <v>773.3</v>
      </c>
      <c r="H25" s="82">
        <v>723.3</v>
      </c>
    </row>
    <row r="26" spans="1:8">
      <c r="A26" s="52"/>
      <c r="B26" s="64" t="s">
        <v>360</v>
      </c>
      <c r="C26" s="63" t="s">
        <v>14</v>
      </c>
      <c r="D26" s="63" t="s">
        <v>31</v>
      </c>
      <c r="E26" s="63" t="s">
        <v>238</v>
      </c>
      <c r="F26" s="33" t="s">
        <v>357</v>
      </c>
      <c r="G26" s="81">
        <v>159.5</v>
      </c>
      <c r="H26" s="82">
        <v>144.6</v>
      </c>
    </row>
    <row r="27" spans="1:8" ht="30">
      <c r="A27" s="52"/>
      <c r="B27" s="62" t="s">
        <v>32</v>
      </c>
      <c r="C27" s="63" t="s">
        <v>14</v>
      </c>
      <c r="D27" s="63" t="s">
        <v>33</v>
      </c>
      <c r="E27" s="63" t="s">
        <v>17</v>
      </c>
      <c r="F27" s="33" t="s">
        <v>17</v>
      </c>
      <c r="G27" s="81">
        <f t="shared" ref="G27:H29" si="2">G28</f>
        <v>287.7</v>
      </c>
      <c r="H27" s="82">
        <f t="shared" si="2"/>
        <v>287.3</v>
      </c>
    </row>
    <row r="28" spans="1:8" ht="30">
      <c r="A28" s="52"/>
      <c r="B28" s="62" t="s">
        <v>18</v>
      </c>
      <c r="C28" s="63" t="s">
        <v>14</v>
      </c>
      <c r="D28" s="63" t="s">
        <v>33</v>
      </c>
      <c r="E28" s="63" t="s">
        <v>19</v>
      </c>
      <c r="F28" s="33" t="s">
        <v>17</v>
      </c>
      <c r="G28" s="81">
        <f t="shared" si="2"/>
        <v>287.7</v>
      </c>
      <c r="H28" s="82">
        <f t="shared" si="2"/>
        <v>287.3</v>
      </c>
    </row>
    <row r="29" spans="1:8">
      <c r="A29" s="52"/>
      <c r="B29" s="62" t="s">
        <v>26</v>
      </c>
      <c r="C29" s="63" t="s">
        <v>14</v>
      </c>
      <c r="D29" s="63" t="s">
        <v>33</v>
      </c>
      <c r="E29" s="63" t="s">
        <v>27</v>
      </c>
      <c r="F29" s="33"/>
      <c r="G29" s="81">
        <f t="shared" si="2"/>
        <v>287.7</v>
      </c>
      <c r="H29" s="82">
        <f t="shared" si="2"/>
        <v>287.3</v>
      </c>
    </row>
    <row r="30" spans="1:8">
      <c r="A30" s="52"/>
      <c r="B30" s="62" t="s">
        <v>262</v>
      </c>
      <c r="C30" s="63" t="s">
        <v>14</v>
      </c>
      <c r="D30" s="63" t="s">
        <v>33</v>
      </c>
      <c r="E30" s="63" t="s">
        <v>238</v>
      </c>
      <c r="F30" s="33"/>
      <c r="G30" s="81">
        <f>SUM(G31)</f>
        <v>287.7</v>
      </c>
      <c r="H30" s="81">
        <f>SUM(H31)</f>
        <v>287.3</v>
      </c>
    </row>
    <row r="31" spans="1:8" ht="45">
      <c r="A31" s="52"/>
      <c r="B31" s="64" t="s">
        <v>369</v>
      </c>
      <c r="C31" s="63" t="s">
        <v>14</v>
      </c>
      <c r="D31" s="63" t="s">
        <v>33</v>
      </c>
      <c r="E31" s="63" t="s">
        <v>238</v>
      </c>
      <c r="F31" s="33" t="s">
        <v>355</v>
      </c>
      <c r="G31" s="81">
        <v>287.7</v>
      </c>
      <c r="H31" s="82">
        <v>287.3</v>
      </c>
    </row>
    <row r="32" spans="1:8">
      <c r="A32" s="52"/>
      <c r="B32" s="62" t="s">
        <v>41</v>
      </c>
      <c r="C32" s="63" t="s">
        <v>14</v>
      </c>
      <c r="D32" s="63" t="s">
        <v>248</v>
      </c>
      <c r="E32" s="63"/>
      <c r="F32" s="33"/>
      <c r="G32" s="81">
        <f t="shared" ref="G32:H35" si="3">G33</f>
        <v>20</v>
      </c>
      <c r="H32" s="82">
        <f t="shared" si="3"/>
        <v>20</v>
      </c>
    </row>
    <row r="33" spans="1:8">
      <c r="A33" s="52"/>
      <c r="B33" s="64" t="s">
        <v>388</v>
      </c>
      <c r="C33" s="63" t="s">
        <v>14</v>
      </c>
      <c r="D33" s="63" t="s">
        <v>248</v>
      </c>
      <c r="E33" s="63" t="s">
        <v>389</v>
      </c>
      <c r="F33" s="33"/>
      <c r="G33" s="81">
        <f>G35</f>
        <v>20</v>
      </c>
      <c r="H33" s="82">
        <f>H35</f>
        <v>20</v>
      </c>
    </row>
    <row r="34" spans="1:8" ht="30">
      <c r="A34" s="52"/>
      <c r="B34" s="64" t="s">
        <v>404</v>
      </c>
      <c r="C34" s="63" t="s">
        <v>14</v>
      </c>
      <c r="D34" s="63" t="s">
        <v>248</v>
      </c>
      <c r="E34" s="63" t="s">
        <v>406</v>
      </c>
      <c r="F34" s="95"/>
      <c r="G34" s="81">
        <f>G35</f>
        <v>20</v>
      </c>
      <c r="H34" s="82">
        <f>H35</f>
        <v>20</v>
      </c>
    </row>
    <row r="35" spans="1:8" ht="30">
      <c r="A35" s="52"/>
      <c r="B35" s="96" t="s">
        <v>405</v>
      </c>
      <c r="C35" s="63" t="s">
        <v>14</v>
      </c>
      <c r="D35" s="63" t="s">
        <v>248</v>
      </c>
      <c r="E35" s="63" t="s">
        <v>390</v>
      </c>
      <c r="F35" s="33"/>
      <c r="G35" s="81">
        <f t="shared" si="3"/>
        <v>20</v>
      </c>
      <c r="H35" s="82">
        <f t="shared" si="3"/>
        <v>20</v>
      </c>
    </row>
    <row r="36" spans="1:8">
      <c r="A36" s="52"/>
      <c r="B36" s="64" t="s">
        <v>363</v>
      </c>
      <c r="C36" s="63" t="s">
        <v>14</v>
      </c>
      <c r="D36" s="63" t="s">
        <v>248</v>
      </c>
      <c r="E36" s="63" t="s">
        <v>390</v>
      </c>
      <c r="F36" s="33" t="s">
        <v>23</v>
      </c>
      <c r="G36" s="81">
        <v>20</v>
      </c>
      <c r="H36" s="82">
        <v>20</v>
      </c>
    </row>
    <row r="37" spans="1:8">
      <c r="A37" s="52"/>
      <c r="B37" s="65" t="s">
        <v>314</v>
      </c>
      <c r="C37" s="61" t="s">
        <v>16</v>
      </c>
      <c r="D37" s="61"/>
      <c r="E37" s="61"/>
      <c r="F37" s="66"/>
      <c r="G37" s="88">
        <f t="shared" ref="G37:H39" si="4">G38</f>
        <v>179.24</v>
      </c>
      <c r="H37" s="89">
        <f t="shared" si="4"/>
        <v>179.24</v>
      </c>
    </row>
    <row r="38" spans="1:8">
      <c r="A38" s="52"/>
      <c r="B38" s="62" t="s">
        <v>315</v>
      </c>
      <c r="C38" s="63" t="s">
        <v>16</v>
      </c>
      <c r="D38" s="63" t="s">
        <v>25</v>
      </c>
      <c r="E38" s="63"/>
      <c r="F38" s="33"/>
      <c r="G38" s="90">
        <f t="shared" si="4"/>
        <v>179.24</v>
      </c>
      <c r="H38" s="91">
        <f t="shared" si="4"/>
        <v>179.24</v>
      </c>
    </row>
    <row r="39" spans="1:8">
      <c r="A39" s="52"/>
      <c r="B39" s="67" t="s">
        <v>43</v>
      </c>
      <c r="C39" s="63" t="s">
        <v>16</v>
      </c>
      <c r="D39" s="63" t="s">
        <v>25</v>
      </c>
      <c r="E39" s="63" t="s">
        <v>44</v>
      </c>
      <c r="F39" s="33"/>
      <c r="G39" s="90">
        <f t="shared" si="4"/>
        <v>179.24</v>
      </c>
      <c r="H39" s="91">
        <f t="shared" si="4"/>
        <v>179.24</v>
      </c>
    </row>
    <row r="40" spans="1:8" ht="30">
      <c r="A40" s="52"/>
      <c r="B40" s="64" t="s">
        <v>361</v>
      </c>
      <c r="C40" s="63" t="s">
        <v>16</v>
      </c>
      <c r="D40" s="63" t="s">
        <v>25</v>
      </c>
      <c r="E40" s="63" t="s">
        <v>362</v>
      </c>
      <c r="F40" s="33"/>
      <c r="G40" s="90">
        <f>G41+G42</f>
        <v>179.24</v>
      </c>
      <c r="H40" s="91">
        <f>H41+H42</f>
        <v>179.24</v>
      </c>
    </row>
    <row r="41" spans="1:8" ht="45">
      <c r="A41" s="52"/>
      <c r="B41" s="64" t="s">
        <v>369</v>
      </c>
      <c r="C41" s="63" t="s">
        <v>16</v>
      </c>
      <c r="D41" s="63" t="s">
        <v>25</v>
      </c>
      <c r="E41" s="63" t="s">
        <v>362</v>
      </c>
      <c r="F41" s="33" t="s">
        <v>355</v>
      </c>
      <c r="G41" s="90">
        <v>165.34</v>
      </c>
      <c r="H41" s="91">
        <v>165.34</v>
      </c>
    </row>
    <row r="42" spans="1:8">
      <c r="A42" s="52"/>
      <c r="B42" s="64" t="s">
        <v>360</v>
      </c>
      <c r="C42" s="63" t="s">
        <v>16</v>
      </c>
      <c r="D42" s="63" t="s">
        <v>25</v>
      </c>
      <c r="E42" s="63" t="s">
        <v>362</v>
      </c>
      <c r="F42" s="33" t="s">
        <v>357</v>
      </c>
      <c r="G42" s="90">
        <v>13.9</v>
      </c>
      <c r="H42" s="91">
        <v>13.9</v>
      </c>
    </row>
    <row r="43" spans="1:8">
      <c r="A43" s="52"/>
      <c r="B43" s="65" t="s">
        <v>56</v>
      </c>
      <c r="C43" s="61" t="s">
        <v>31</v>
      </c>
      <c r="D43" s="63"/>
      <c r="E43" s="63"/>
      <c r="F43" s="33"/>
      <c r="G43" s="83">
        <f t="shared" ref="G43:H46" si="5">G44</f>
        <v>1108</v>
      </c>
      <c r="H43" s="85">
        <f t="shared" si="5"/>
        <v>1272.8</v>
      </c>
    </row>
    <row r="44" spans="1:8">
      <c r="A44" s="52"/>
      <c r="B44" s="64" t="s">
        <v>399</v>
      </c>
      <c r="C44" s="63" t="s">
        <v>31</v>
      </c>
      <c r="D44" s="63" t="s">
        <v>109</v>
      </c>
      <c r="E44" s="63"/>
      <c r="F44" s="33"/>
      <c r="G44" s="81">
        <f t="shared" si="5"/>
        <v>1108</v>
      </c>
      <c r="H44" s="82">
        <f t="shared" si="5"/>
        <v>1272.8</v>
      </c>
    </row>
    <row r="45" spans="1:8">
      <c r="A45" s="52"/>
      <c r="B45" s="62" t="s">
        <v>400</v>
      </c>
      <c r="C45" s="63" t="s">
        <v>31</v>
      </c>
      <c r="D45" s="63" t="s">
        <v>109</v>
      </c>
      <c r="E45" s="63" t="s">
        <v>401</v>
      </c>
      <c r="F45" s="33"/>
      <c r="G45" s="81">
        <f t="shared" si="5"/>
        <v>1108</v>
      </c>
      <c r="H45" s="82">
        <f t="shared" si="5"/>
        <v>1272.8</v>
      </c>
    </row>
    <row r="46" spans="1:8" ht="30">
      <c r="A46" s="52"/>
      <c r="B46" s="64" t="s">
        <v>402</v>
      </c>
      <c r="C46" s="63" t="s">
        <v>31</v>
      </c>
      <c r="D46" s="63" t="s">
        <v>109</v>
      </c>
      <c r="E46" s="63" t="s">
        <v>403</v>
      </c>
      <c r="F46" s="33"/>
      <c r="G46" s="81">
        <f t="shared" si="5"/>
        <v>1108</v>
      </c>
      <c r="H46" s="82">
        <f t="shared" si="5"/>
        <v>1272.8</v>
      </c>
    </row>
    <row r="47" spans="1:8">
      <c r="A47" s="52"/>
      <c r="B47" s="64" t="s">
        <v>360</v>
      </c>
      <c r="C47" s="63" t="s">
        <v>31</v>
      </c>
      <c r="D47" s="63" t="s">
        <v>109</v>
      </c>
      <c r="E47" s="63" t="s">
        <v>403</v>
      </c>
      <c r="F47" s="33" t="s">
        <v>357</v>
      </c>
      <c r="G47" s="81">
        <v>1108</v>
      </c>
      <c r="H47" s="82">
        <v>1272.8</v>
      </c>
    </row>
    <row r="48" spans="1:8">
      <c r="A48" s="52"/>
      <c r="B48" s="65" t="s">
        <v>69</v>
      </c>
      <c r="C48" s="61" t="s">
        <v>58</v>
      </c>
      <c r="D48" s="61"/>
      <c r="E48" s="61"/>
      <c r="F48" s="66"/>
      <c r="G48" s="83">
        <f>G49</f>
        <v>30</v>
      </c>
      <c r="H48" s="85">
        <f>H49</f>
        <v>30</v>
      </c>
    </row>
    <row r="49" spans="1:8">
      <c r="A49" s="52"/>
      <c r="B49" s="64" t="s">
        <v>378</v>
      </c>
      <c r="C49" s="63" t="s">
        <v>58</v>
      </c>
      <c r="D49" s="63" t="s">
        <v>25</v>
      </c>
      <c r="E49" s="63"/>
      <c r="F49" s="63"/>
      <c r="G49" s="86">
        <f>G50</f>
        <v>30</v>
      </c>
      <c r="H49" s="87">
        <f>H50</f>
        <v>30</v>
      </c>
    </row>
    <row r="50" spans="1:8">
      <c r="A50" s="52"/>
      <c r="B50" s="64" t="s">
        <v>378</v>
      </c>
      <c r="C50" s="63" t="s">
        <v>58</v>
      </c>
      <c r="D50" s="63" t="s">
        <v>25</v>
      </c>
      <c r="E50" s="63" t="s">
        <v>379</v>
      </c>
      <c r="F50" s="33"/>
      <c r="G50" s="81">
        <f>G51+G54</f>
        <v>30</v>
      </c>
      <c r="H50" s="82">
        <f>H51+H54</f>
        <v>30</v>
      </c>
    </row>
    <row r="51" spans="1:8">
      <c r="A51" s="52"/>
      <c r="B51" s="64" t="s">
        <v>380</v>
      </c>
      <c r="C51" s="63" t="s">
        <v>58</v>
      </c>
      <c r="D51" s="63" t="s">
        <v>25</v>
      </c>
      <c r="E51" s="63" t="s">
        <v>381</v>
      </c>
      <c r="F51" s="33"/>
      <c r="G51" s="81">
        <f>G52</f>
        <v>30</v>
      </c>
      <c r="H51" s="82">
        <f>H52</f>
        <v>30</v>
      </c>
    </row>
    <row r="52" spans="1:8">
      <c r="A52" s="52"/>
      <c r="B52" s="64" t="s">
        <v>380</v>
      </c>
      <c r="C52" s="63" t="s">
        <v>58</v>
      </c>
      <c r="D52" s="63" t="s">
        <v>25</v>
      </c>
      <c r="E52" s="63" t="s">
        <v>381</v>
      </c>
      <c r="F52" s="33"/>
      <c r="G52" s="81">
        <f>G53</f>
        <v>30</v>
      </c>
      <c r="H52" s="82">
        <f>H53</f>
        <v>30</v>
      </c>
    </row>
    <row r="53" spans="1:8">
      <c r="A53" s="52"/>
      <c r="B53" s="64" t="s">
        <v>360</v>
      </c>
      <c r="C53" s="63" t="s">
        <v>58</v>
      </c>
      <c r="D53" s="63" t="s">
        <v>25</v>
      </c>
      <c r="E53" s="63" t="s">
        <v>381</v>
      </c>
      <c r="F53" s="33" t="s">
        <v>357</v>
      </c>
      <c r="G53" s="81">
        <v>30</v>
      </c>
      <c r="H53" s="82">
        <v>30</v>
      </c>
    </row>
    <row r="54" spans="1:8" ht="30">
      <c r="A54" s="52"/>
      <c r="B54" s="64" t="s">
        <v>383</v>
      </c>
      <c r="C54" s="63" t="s">
        <v>58</v>
      </c>
      <c r="D54" s="63" t="s">
        <v>25</v>
      </c>
      <c r="E54" s="63" t="s">
        <v>384</v>
      </c>
      <c r="F54" s="33"/>
      <c r="G54" s="81">
        <v>0</v>
      </c>
      <c r="H54" s="82">
        <v>0</v>
      </c>
    </row>
    <row r="55" spans="1:8">
      <c r="A55" s="52"/>
      <c r="B55" s="64" t="s">
        <v>360</v>
      </c>
      <c r="C55" s="63" t="s">
        <v>58</v>
      </c>
      <c r="D55" s="63" t="s">
        <v>25</v>
      </c>
      <c r="E55" s="63" t="s">
        <v>384</v>
      </c>
      <c r="F55" s="33" t="s">
        <v>357</v>
      </c>
      <c r="G55" s="81">
        <v>1108</v>
      </c>
      <c r="H55" s="82">
        <v>1272.8</v>
      </c>
    </row>
    <row r="56" spans="1:8">
      <c r="A56" s="56"/>
      <c r="B56" s="65" t="s">
        <v>300</v>
      </c>
      <c r="C56" s="61" t="s">
        <v>60</v>
      </c>
      <c r="D56" s="61"/>
      <c r="E56" s="61"/>
      <c r="F56" s="66"/>
      <c r="G56" s="83">
        <f>G57</f>
        <v>1479.1</v>
      </c>
      <c r="H56" s="85">
        <f>H57</f>
        <v>1439.1</v>
      </c>
    </row>
    <row r="57" spans="1:8">
      <c r="A57" s="52"/>
      <c r="B57" s="62" t="s">
        <v>116</v>
      </c>
      <c r="C57" s="63" t="s">
        <v>60</v>
      </c>
      <c r="D57" s="63" t="s">
        <v>14</v>
      </c>
      <c r="E57" s="63" t="s">
        <v>17</v>
      </c>
      <c r="F57" s="33" t="s">
        <v>17</v>
      </c>
      <c r="G57" s="81">
        <f>G58+G64</f>
        <v>1479.1</v>
      </c>
      <c r="H57" s="82">
        <f>H58+H64</f>
        <v>1439.1</v>
      </c>
    </row>
    <row r="58" spans="1:8">
      <c r="A58" s="52"/>
      <c r="B58" s="62" t="s">
        <v>373</v>
      </c>
      <c r="C58" s="63" t="s">
        <v>60</v>
      </c>
      <c r="D58" s="63" t="s">
        <v>14</v>
      </c>
      <c r="E58" s="63" t="s">
        <v>118</v>
      </c>
      <c r="F58" s="33" t="s">
        <v>17</v>
      </c>
      <c r="G58" s="81">
        <f t="shared" ref="G58:H60" si="6">G59</f>
        <v>938.7</v>
      </c>
      <c r="H58" s="82">
        <f t="shared" si="6"/>
        <v>918.7</v>
      </c>
    </row>
    <row r="59" spans="1:8">
      <c r="A59" s="52"/>
      <c r="B59" s="62" t="s">
        <v>374</v>
      </c>
      <c r="C59" s="63" t="s">
        <v>60</v>
      </c>
      <c r="D59" s="63" t="s">
        <v>14</v>
      </c>
      <c r="E59" s="63" t="s">
        <v>375</v>
      </c>
      <c r="F59" s="33"/>
      <c r="G59" s="81">
        <f t="shared" si="6"/>
        <v>938.7</v>
      </c>
      <c r="H59" s="82">
        <f t="shared" si="6"/>
        <v>918.7</v>
      </c>
    </row>
    <row r="60" spans="1:8" ht="30">
      <c r="A60" s="52"/>
      <c r="B60" s="64" t="s">
        <v>330</v>
      </c>
      <c r="C60" s="63" t="s">
        <v>60</v>
      </c>
      <c r="D60" s="63" t="s">
        <v>14</v>
      </c>
      <c r="E60" s="63" t="s">
        <v>344</v>
      </c>
      <c r="F60" s="33"/>
      <c r="G60" s="81">
        <f t="shared" si="6"/>
        <v>938.7</v>
      </c>
      <c r="H60" s="82">
        <f t="shared" si="6"/>
        <v>918.7</v>
      </c>
    </row>
    <row r="61" spans="1:8" ht="30">
      <c r="A61" s="52"/>
      <c r="B61" s="64" t="s">
        <v>364</v>
      </c>
      <c r="C61" s="63" t="s">
        <v>60</v>
      </c>
      <c r="D61" s="63" t="s">
        <v>14</v>
      </c>
      <c r="E61" s="63" t="s">
        <v>344</v>
      </c>
      <c r="F61" s="33" t="s">
        <v>365</v>
      </c>
      <c r="G61" s="81">
        <v>938.7</v>
      </c>
      <c r="H61" s="82">
        <v>918.7</v>
      </c>
    </row>
    <row r="62" spans="1:8">
      <c r="A62" s="52"/>
      <c r="B62" s="64" t="s">
        <v>121</v>
      </c>
      <c r="C62" s="93" t="s">
        <v>60</v>
      </c>
      <c r="D62" s="93" t="s">
        <v>14</v>
      </c>
      <c r="E62" s="93" t="s">
        <v>122</v>
      </c>
      <c r="F62" s="33"/>
      <c r="G62" s="81">
        <f>G63</f>
        <v>540.4</v>
      </c>
      <c r="H62" s="82">
        <f>H63</f>
        <v>520.4</v>
      </c>
    </row>
    <row r="63" spans="1:8">
      <c r="A63" s="52"/>
      <c r="B63" s="94" t="s">
        <v>372</v>
      </c>
      <c r="C63" s="93" t="s">
        <v>60</v>
      </c>
      <c r="D63" s="93" t="s">
        <v>14</v>
      </c>
      <c r="E63" s="93" t="s">
        <v>386</v>
      </c>
      <c r="F63" s="33"/>
      <c r="G63" s="81">
        <f>G64</f>
        <v>540.4</v>
      </c>
      <c r="H63" s="82">
        <f>H64</f>
        <v>520.4</v>
      </c>
    </row>
    <row r="64" spans="1:8" ht="45">
      <c r="A64" s="52"/>
      <c r="B64" s="64" t="s">
        <v>369</v>
      </c>
      <c r="C64" s="63" t="s">
        <v>60</v>
      </c>
      <c r="D64" s="63" t="s">
        <v>14</v>
      </c>
      <c r="E64" s="63" t="s">
        <v>386</v>
      </c>
      <c r="F64" s="95" t="s">
        <v>355</v>
      </c>
      <c r="G64" s="81">
        <v>540.4</v>
      </c>
      <c r="H64" s="82">
        <v>520.4</v>
      </c>
    </row>
    <row r="65" spans="1:1">
      <c r="A65" s="52"/>
    </row>
    <row r="66" spans="1:1">
      <c r="A66" s="52"/>
    </row>
    <row r="67" spans="1:1">
      <c r="A67" s="52"/>
    </row>
    <row r="68" spans="1:1">
      <c r="A68" s="52"/>
    </row>
    <row r="69" spans="1:1">
      <c r="A69" s="52"/>
    </row>
    <row r="70" spans="1:1">
      <c r="A70" s="52"/>
    </row>
    <row r="71" spans="1:1">
      <c r="A71" s="52"/>
    </row>
    <row r="72" spans="1:1">
      <c r="A72" s="52"/>
    </row>
    <row r="73" spans="1:1">
      <c r="A73" s="52"/>
    </row>
    <row r="74" spans="1:1">
      <c r="A74" s="52"/>
    </row>
    <row r="75" spans="1:1">
      <c r="A75" s="52"/>
    </row>
    <row r="76" spans="1:1">
      <c r="A76" s="52"/>
    </row>
    <row r="77" spans="1:1">
      <c r="A77" s="52"/>
    </row>
    <row r="78" spans="1:1">
      <c r="A78" s="52"/>
    </row>
    <row r="79" spans="1:1">
      <c r="A79" s="52"/>
    </row>
    <row r="80" spans="1:1">
      <c r="A80" s="52"/>
    </row>
    <row r="81" spans="1:1">
      <c r="A81" s="52"/>
    </row>
    <row r="82" spans="1:1">
      <c r="A82" s="52"/>
    </row>
    <row r="83" spans="1:1">
      <c r="A83" s="52"/>
    </row>
    <row r="84" spans="1:1">
      <c r="A84" s="52"/>
    </row>
    <row r="85" spans="1:1">
      <c r="A85" s="52"/>
    </row>
    <row r="86" spans="1:1">
      <c r="A86" s="52"/>
    </row>
    <row r="87" spans="1:1">
      <c r="A87" s="52"/>
    </row>
    <row r="88" spans="1:1">
      <c r="A88" s="52"/>
    </row>
    <row r="89" spans="1:1">
      <c r="A89" s="52"/>
    </row>
    <row r="90" spans="1:1">
      <c r="A90" s="52"/>
    </row>
    <row r="91" spans="1:1">
      <c r="A91" s="52"/>
    </row>
    <row r="92" spans="1:1">
      <c r="A92" s="52"/>
    </row>
    <row r="93" spans="1:1">
      <c r="A93" s="52"/>
    </row>
    <row r="94" spans="1:1">
      <c r="A94" s="52"/>
    </row>
    <row r="95" spans="1:1">
      <c r="A95" s="52"/>
    </row>
    <row r="96" spans="1:1">
      <c r="A96" s="52"/>
    </row>
    <row r="97" spans="1:1">
      <c r="A97" s="52"/>
    </row>
    <row r="98" spans="1:1">
      <c r="A98" s="52"/>
    </row>
    <row r="99" spans="1:1">
      <c r="A99" s="52"/>
    </row>
    <row r="100" spans="1:1">
      <c r="A100" s="52"/>
    </row>
    <row r="101" spans="1:1">
      <c r="A101" s="52"/>
    </row>
    <row r="102" spans="1:1">
      <c r="A102" s="52"/>
    </row>
    <row r="103" spans="1:1">
      <c r="A103" s="52"/>
    </row>
    <row r="104" spans="1:1">
      <c r="A104" s="52"/>
    </row>
    <row r="105" spans="1:1">
      <c r="A105" s="52"/>
    </row>
    <row r="106" spans="1:1">
      <c r="A106" s="52"/>
    </row>
    <row r="107" spans="1:1">
      <c r="A107" s="52"/>
    </row>
    <row r="108" spans="1:1">
      <c r="A108" s="52"/>
    </row>
    <row r="109" spans="1:1">
      <c r="A109" s="52"/>
    </row>
    <row r="110" spans="1:1">
      <c r="A110" s="52"/>
    </row>
    <row r="111" spans="1:1">
      <c r="A111" s="52"/>
    </row>
    <row r="112" spans="1:1">
      <c r="A112" s="52"/>
    </row>
    <row r="113" spans="1:1">
      <c r="A113" s="52"/>
    </row>
    <row r="114" spans="1:1">
      <c r="A114" s="52"/>
    </row>
    <row r="115" spans="1:1">
      <c r="A115" s="52"/>
    </row>
    <row r="116" spans="1:1">
      <c r="A116" s="52"/>
    </row>
    <row r="117" spans="1:1">
      <c r="A117" s="52"/>
    </row>
    <row r="118" spans="1:1">
      <c r="A118" s="52"/>
    </row>
    <row r="119" spans="1:1">
      <c r="A119" s="52"/>
    </row>
    <row r="120" spans="1:1">
      <c r="A120" s="52"/>
    </row>
    <row r="121" spans="1:1">
      <c r="A121" s="52"/>
    </row>
    <row r="122" spans="1:1">
      <c r="A122" s="52"/>
    </row>
    <row r="123" spans="1:1">
      <c r="A123" s="52"/>
    </row>
    <row r="124" spans="1:1">
      <c r="A124" s="52"/>
    </row>
    <row r="125" spans="1:1">
      <c r="A125" s="52"/>
    </row>
    <row r="126" spans="1:1">
      <c r="A126" s="52"/>
    </row>
    <row r="127" spans="1:1">
      <c r="A127" s="52"/>
    </row>
    <row r="128" spans="1:1">
      <c r="A128" s="52"/>
    </row>
    <row r="129" spans="1:1">
      <c r="A129" s="52"/>
    </row>
    <row r="130" spans="1:1">
      <c r="A130" s="52"/>
    </row>
    <row r="131" spans="1:1">
      <c r="A131" s="52"/>
    </row>
    <row r="132" spans="1:1">
      <c r="A132" s="52"/>
    </row>
    <row r="133" spans="1:1">
      <c r="A133" s="52"/>
    </row>
    <row r="134" spans="1:1">
      <c r="A134" s="52"/>
    </row>
    <row r="135" spans="1:1">
      <c r="A135" s="52"/>
    </row>
    <row r="136" spans="1:1">
      <c r="A136" s="52"/>
    </row>
    <row r="137" spans="1:1">
      <c r="A137" s="52"/>
    </row>
    <row r="138" spans="1:1">
      <c r="A138" s="52"/>
    </row>
    <row r="139" spans="1:1">
      <c r="A139" s="52"/>
    </row>
  </sheetData>
  <mergeCells count="12">
    <mergeCell ref="B7:I7"/>
    <mergeCell ref="E1:H1"/>
    <mergeCell ref="D2:H2"/>
    <mergeCell ref="C4:H4"/>
    <mergeCell ref="E5:H5"/>
    <mergeCell ref="D3:H3"/>
    <mergeCell ref="B8:I8"/>
    <mergeCell ref="B9:I9"/>
    <mergeCell ref="B12:B14"/>
    <mergeCell ref="C12:F13"/>
    <mergeCell ref="G12:G14"/>
    <mergeCell ref="H12:H14"/>
  </mergeCells>
  <phoneticPr fontId="10" type="noConversion"/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"/>
  <sheetViews>
    <sheetView workbookViewId="0">
      <selection activeCell="O15" sqref="O15"/>
    </sheetView>
  </sheetViews>
  <sheetFormatPr defaultRowHeight="12.75"/>
  <cols>
    <col min="1" max="6" width="9.140625" style="1"/>
    <col min="7" max="7" width="9.140625" style="44"/>
    <col min="8" max="16384" width="9.140625" style="1"/>
  </cols>
  <sheetData/>
  <phoneticPr fontId="10" type="noConversion"/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356"/>
  <sheetViews>
    <sheetView workbookViewId="0">
      <selection sqref="A1:IV65536"/>
    </sheetView>
  </sheetViews>
  <sheetFormatPr defaultRowHeight="12.75"/>
  <cols>
    <col min="1" max="1" width="9.140625" style="1"/>
    <col min="2" max="2" width="33.140625" style="1" customWidth="1"/>
    <col min="3" max="6" width="9.140625" style="1"/>
    <col min="7" max="7" width="12.5703125" style="44" customWidth="1"/>
    <col min="8" max="8" width="11.42578125" style="1" customWidth="1"/>
    <col min="9" max="16384" width="9.140625" style="1"/>
  </cols>
  <sheetData>
    <row r="2" spans="1:9">
      <c r="A2" s="39"/>
      <c r="B2" s="39"/>
      <c r="C2" s="39"/>
      <c r="D2" s="40"/>
      <c r="E2" s="119" t="s">
        <v>0</v>
      </c>
      <c r="F2" s="119"/>
      <c r="G2" s="119"/>
      <c r="H2" s="119"/>
    </row>
    <row r="3" spans="1:9">
      <c r="A3" s="39"/>
      <c r="B3" s="39"/>
      <c r="C3" s="39"/>
      <c r="D3" s="120" t="s">
        <v>1</v>
      </c>
      <c r="E3" s="120"/>
      <c r="F3" s="120"/>
      <c r="G3" s="120"/>
      <c r="H3" s="120"/>
    </row>
    <row r="4" spans="1:9">
      <c r="A4" s="39"/>
      <c r="B4" s="39"/>
      <c r="C4" s="39"/>
      <c r="D4" s="120" t="s">
        <v>2</v>
      </c>
      <c r="E4" s="120"/>
      <c r="F4" s="120"/>
      <c r="G4" s="120"/>
      <c r="H4" s="120"/>
    </row>
    <row r="5" spans="1:9">
      <c r="A5" s="39"/>
      <c r="B5" s="39"/>
      <c r="C5" s="39"/>
      <c r="D5" s="120" t="s">
        <v>236</v>
      </c>
      <c r="E5" s="120"/>
      <c r="F5" s="120"/>
      <c r="G5" s="120"/>
      <c r="H5" s="120"/>
    </row>
    <row r="6" spans="1:9" ht="15.75">
      <c r="A6" s="106" t="s">
        <v>3</v>
      </c>
      <c r="B6" s="106"/>
      <c r="C6" s="106"/>
      <c r="D6" s="106"/>
      <c r="E6" s="106"/>
      <c r="F6" s="106"/>
      <c r="G6" s="106"/>
      <c r="H6" s="106"/>
    </row>
    <row r="7" spans="1:9" ht="15.75">
      <c r="A7" s="106" t="s">
        <v>237</v>
      </c>
      <c r="B7" s="106"/>
      <c r="C7" s="106"/>
      <c r="D7" s="106"/>
      <c r="E7" s="106"/>
      <c r="F7" s="106"/>
      <c r="G7" s="106"/>
      <c r="H7" s="106"/>
    </row>
    <row r="8" spans="1:9" ht="13.5" thickBot="1">
      <c r="A8" s="2"/>
      <c r="B8" s="2"/>
      <c r="C8" s="2"/>
      <c r="D8" s="2"/>
      <c r="E8" s="2"/>
      <c r="F8" s="3"/>
      <c r="G8" s="41" t="s">
        <v>4</v>
      </c>
      <c r="H8" s="3"/>
    </row>
    <row r="9" spans="1:9">
      <c r="A9" s="2"/>
      <c r="B9" s="121" t="s">
        <v>5</v>
      </c>
      <c r="C9" s="124" t="s">
        <v>6</v>
      </c>
      <c r="D9" s="125"/>
      <c r="E9" s="125"/>
      <c r="F9" s="126"/>
      <c r="G9" s="130" t="s">
        <v>7</v>
      </c>
      <c r="H9" s="3"/>
    </row>
    <row r="10" spans="1:9">
      <c r="A10" s="2"/>
      <c r="B10" s="122"/>
      <c r="C10" s="127"/>
      <c r="D10" s="128"/>
      <c r="E10" s="128"/>
      <c r="F10" s="129"/>
      <c r="G10" s="131"/>
      <c r="H10" s="3"/>
    </row>
    <row r="11" spans="1:9" ht="39.75" customHeight="1">
      <c r="A11" s="2"/>
      <c r="B11" s="123"/>
      <c r="C11" s="4" t="s">
        <v>8</v>
      </c>
      <c r="D11" s="5" t="s">
        <v>9</v>
      </c>
      <c r="E11" s="5" t="s">
        <v>10</v>
      </c>
      <c r="F11" s="6" t="s">
        <v>11</v>
      </c>
      <c r="G11" s="132"/>
      <c r="H11" s="3"/>
    </row>
    <row r="12" spans="1:9">
      <c r="A12" s="7"/>
      <c r="B12" s="8" t="s">
        <v>12</v>
      </c>
      <c r="C12" s="9"/>
      <c r="D12" s="9"/>
      <c r="E12" s="9"/>
      <c r="F12" s="10"/>
      <c r="G12" s="42">
        <f>G13+G61+G66+G82+G100+G114+G122+G194+G220+G242+G336+G349</f>
        <v>539835.20000000007</v>
      </c>
      <c r="H12" s="11"/>
    </row>
    <row r="13" spans="1:9">
      <c r="A13" s="7"/>
      <c r="B13" s="12" t="s">
        <v>13</v>
      </c>
      <c r="C13" s="13" t="s">
        <v>14</v>
      </c>
      <c r="D13" s="9"/>
      <c r="E13" s="9"/>
      <c r="F13" s="10"/>
      <c r="G13" s="42">
        <f>G14+G18+G25+G36+G43+G47+G33</f>
        <v>32073.300000000003</v>
      </c>
      <c r="H13" s="11"/>
      <c r="I13" s="14"/>
    </row>
    <row r="14" spans="1:9" ht="51">
      <c r="A14" s="2"/>
      <c r="B14" s="15" t="s">
        <v>15</v>
      </c>
      <c r="C14" s="16" t="s">
        <v>14</v>
      </c>
      <c r="D14" s="16" t="s">
        <v>16</v>
      </c>
      <c r="E14" s="16" t="s">
        <v>17</v>
      </c>
      <c r="F14" s="17" t="s">
        <v>17</v>
      </c>
      <c r="G14" s="32">
        <f>G15</f>
        <v>1091.8</v>
      </c>
      <c r="H14" s="3"/>
    </row>
    <row r="15" spans="1:9" ht="63.75">
      <c r="A15" s="2"/>
      <c r="B15" s="15" t="s">
        <v>18</v>
      </c>
      <c r="C15" s="16" t="s">
        <v>14</v>
      </c>
      <c r="D15" s="16" t="s">
        <v>16</v>
      </c>
      <c r="E15" s="16" t="s">
        <v>19</v>
      </c>
      <c r="F15" s="17" t="s">
        <v>17</v>
      </c>
      <c r="G15" s="32">
        <f>G16</f>
        <v>1091.8</v>
      </c>
      <c r="H15" s="3"/>
    </row>
    <row r="16" spans="1:9">
      <c r="A16" s="2"/>
      <c r="B16" s="15" t="s">
        <v>20</v>
      </c>
      <c r="C16" s="16" t="s">
        <v>14</v>
      </c>
      <c r="D16" s="16" t="s">
        <v>16</v>
      </c>
      <c r="E16" s="16" t="s">
        <v>21</v>
      </c>
      <c r="F16" s="17"/>
      <c r="G16" s="32">
        <f>G17</f>
        <v>1091.8</v>
      </c>
      <c r="H16" s="3"/>
    </row>
    <row r="17" spans="1:8" ht="25.5">
      <c r="A17" s="2"/>
      <c r="B17" s="15" t="s">
        <v>22</v>
      </c>
      <c r="C17" s="16" t="s">
        <v>14</v>
      </c>
      <c r="D17" s="16" t="s">
        <v>16</v>
      </c>
      <c r="E17" s="16" t="s">
        <v>21</v>
      </c>
      <c r="F17" s="17" t="s">
        <v>23</v>
      </c>
      <c r="G17" s="32">
        <v>1091.8</v>
      </c>
      <c r="H17" s="3"/>
    </row>
    <row r="18" spans="1:8" ht="63.75">
      <c r="A18" s="2"/>
      <c r="B18" s="15" t="s">
        <v>24</v>
      </c>
      <c r="C18" s="16" t="s">
        <v>14</v>
      </c>
      <c r="D18" s="16" t="s">
        <v>25</v>
      </c>
      <c r="E18" s="16" t="s">
        <v>17</v>
      </c>
      <c r="F18" s="17" t="s">
        <v>17</v>
      </c>
      <c r="G18" s="32">
        <f>G19</f>
        <v>2991</v>
      </c>
      <c r="H18" s="3"/>
    </row>
    <row r="19" spans="1:8" ht="63.75">
      <c r="A19" s="2"/>
      <c r="B19" s="15" t="s">
        <v>18</v>
      </c>
      <c r="C19" s="16" t="s">
        <v>14</v>
      </c>
      <c r="D19" s="16" t="s">
        <v>25</v>
      </c>
      <c r="E19" s="16" t="s">
        <v>19</v>
      </c>
      <c r="F19" s="17" t="s">
        <v>17</v>
      </c>
      <c r="G19" s="32">
        <f>G20</f>
        <v>2991</v>
      </c>
      <c r="H19" s="3"/>
    </row>
    <row r="20" spans="1:8">
      <c r="A20" s="2"/>
      <c r="B20" s="15" t="s">
        <v>26</v>
      </c>
      <c r="C20" s="16" t="s">
        <v>14</v>
      </c>
      <c r="D20" s="16" t="s">
        <v>25</v>
      </c>
      <c r="E20" s="16" t="s">
        <v>27</v>
      </c>
      <c r="F20" s="17"/>
      <c r="G20" s="32">
        <f>G22+G24</f>
        <v>2991</v>
      </c>
      <c r="H20" s="3"/>
    </row>
    <row r="21" spans="1:8" ht="25.5">
      <c r="A21" s="2"/>
      <c r="B21" s="15" t="s">
        <v>262</v>
      </c>
      <c r="C21" s="16" t="s">
        <v>14</v>
      </c>
      <c r="D21" s="16" t="s">
        <v>25</v>
      </c>
      <c r="E21" s="16" t="s">
        <v>238</v>
      </c>
      <c r="F21" s="17"/>
      <c r="G21" s="32">
        <f>G22</f>
        <v>2184.1999999999998</v>
      </c>
      <c r="H21" s="3"/>
    </row>
    <row r="22" spans="1:8" ht="25.5">
      <c r="A22" s="2"/>
      <c r="B22" s="15" t="s">
        <v>22</v>
      </c>
      <c r="C22" s="16" t="s">
        <v>14</v>
      </c>
      <c r="D22" s="16" t="s">
        <v>25</v>
      </c>
      <c r="E22" s="16" t="s">
        <v>238</v>
      </c>
      <c r="F22" s="17" t="s">
        <v>23</v>
      </c>
      <c r="G22" s="32">
        <v>2184.1999999999998</v>
      </c>
      <c r="H22" s="3"/>
    </row>
    <row r="23" spans="1:8" ht="25.5">
      <c r="A23" s="2"/>
      <c r="B23" s="15" t="s">
        <v>28</v>
      </c>
      <c r="C23" s="16" t="s">
        <v>14</v>
      </c>
      <c r="D23" s="16" t="s">
        <v>25</v>
      </c>
      <c r="E23" s="16" t="s">
        <v>29</v>
      </c>
      <c r="F23" s="17"/>
      <c r="G23" s="32">
        <f>G24</f>
        <v>806.8</v>
      </c>
      <c r="H23" s="3"/>
    </row>
    <row r="24" spans="1:8" ht="25.5">
      <c r="A24" s="2"/>
      <c r="B24" s="15" t="s">
        <v>22</v>
      </c>
      <c r="C24" s="16" t="s">
        <v>14</v>
      </c>
      <c r="D24" s="16" t="s">
        <v>25</v>
      </c>
      <c r="E24" s="16" t="s">
        <v>29</v>
      </c>
      <c r="F24" s="17" t="s">
        <v>23</v>
      </c>
      <c r="G24" s="32">
        <v>806.8</v>
      </c>
      <c r="H24" s="3"/>
    </row>
    <row r="25" spans="1:8" ht="76.5">
      <c r="A25" s="2"/>
      <c r="B25" s="15" t="s">
        <v>30</v>
      </c>
      <c r="C25" s="16" t="s">
        <v>14</v>
      </c>
      <c r="D25" s="16" t="s">
        <v>31</v>
      </c>
      <c r="E25" s="16" t="s">
        <v>17</v>
      </c>
      <c r="F25" s="17" t="s">
        <v>17</v>
      </c>
      <c r="G25" s="32">
        <f>G26+G30</f>
        <v>14626.4</v>
      </c>
      <c r="H25" s="3"/>
    </row>
    <row r="26" spans="1:8" ht="63.75">
      <c r="A26" s="2"/>
      <c r="B26" s="15" t="s">
        <v>18</v>
      </c>
      <c r="C26" s="16" t="s">
        <v>14</v>
      </c>
      <c r="D26" s="16" t="s">
        <v>31</v>
      </c>
      <c r="E26" s="16" t="s">
        <v>19</v>
      </c>
      <c r="F26" s="17" t="s">
        <v>17</v>
      </c>
      <c r="G26" s="32">
        <f>G27</f>
        <v>14606.4</v>
      </c>
      <c r="H26" s="3"/>
    </row>
    <row r="27" spans="1:8">
      <c r="A27" s="2"/>
      <c r="B27" s="15" t="s">
        <v>26</v>
      </c>
      <c r="C27" s="16" t="s">
        <v>14</v>
      </c>
      <c r="D27" s="16" t="s">
        <v>31</v>
      </c>
      <c r="E27" s="16" t="s">
        <v>27</v>
      </c>
      <c r="F27" s="17"/>
      <c r="G27" s="32">
        <f>G28</f>
        <v>14606.4</v>
      </c>
      <c r="H27" s="3"/>
    </row>
    <row r="28" spans="1:8" ht="25.5">
      <c r="A28" s="2"/>
      <c r="B28" s="15" t="s">
        <v>262</v>
      </c>
      <c r="C28" s="16" t="s">
        <v>14</v>
      </c>
      <c r="D28" s="16" t="s">
        <v>31</v>
      </c>
      <c r="E28" s="16" t="s">
        <v>238</v>
      </c>
      <c r="F28" s="17"/>
      <c r="G28" s="32">
        <f>G29</f>
        <v>14606.4</v>
      </c>
      <c r="H28" s="3"/>
    </row>
    <row r="29" spans="1:8" ht="25.5">
      <c r="A29" s="2"/>
      <c r="B29" s="15" t="s">
        <v>22</v>
      </c>
      <c r="C29" s="16" t="s">
        <v>14</v>
      </c>
      <c r="D29" s="16" t="s">
        <v>31</v>
      </c>
      <c r="E29" s="16" t="s">
        <v>238</v>
      </c>
      <c r="F29" s="17" t="s">
        <v>23</v>
      </c>
      <c r="G29" s="32">
        <v>14606.4</v>
      </c>
      <c r="H29" s="3"/>
    </row>
    <row r="30" spans="1:8" ht="25.5">
      <c r="A30" s="2"/>
      <c r="B30" s="15" t="s">
        <v>54</v>
      </c>
      <c r="C30" s="16" t="s">
        <v>14</v>
      </c>
      <c r="D30" s="16" t="s">
        <v>31</v>
      </c>
      <c r="E30" s="16" t="s">
        <v>55</v>
      </c>
      <c r="F30" s="17"/>
      <c r="G30" s="32">
        <f>G31</f>
        <v>20</v>
      </c>
      <c r="H30" s="3"/>
    </row>
    <row r="31" spans="1:8" ht="25.5">
      <c r="A31" s="2"/>
      <c r="B31" s="15" t="s">
        <v>242</v>
      </c>
      <c r="C31" s="16" t="s">
        <v>14</v>
      </c>
      <c r="D31" s="16" t="s">
        <v>31</v>
      </c>
      <c r="E31" s="16" t="s">
        <v>241</v>
      </c>
      <c r="F31" s="17"/>
      <c r="G31" s="32">
        <f>G32</f>
        <v>20</v>
      </c>
      <c r="H31" s="3"/>
    </row>
    <row r="32" spans="1:8" ht="25.5">
      <c r="A32" s="2"/>
      <c r="B32" s="15" t="s">
        <v>22</v>
      </c>
      <c r="C32" s="16" t="s">
        <v>14</v>
      </c>
      <c r="D32" s="16" t="s">
        <v>31</v>
      </c>
      <c r="E32" s="16" t="s">
        <v>241</v>
      </c>
      <c r="F32" s="17" t="s">
        <v>23</v>
      </c>
      <c r="G32" s="32">
        <v>20</v>
      </c>
      <c r="H32" s="3"/>
    </row>
    <row r="33" spans="1:8">
      <c r="A33" s="2"/>
      <c r="B33" s="23" t="s">
        <v>321</v>
      </c>
      <c r="C33" s="16" t="s">
        <v>14</v>
      </c>
      <c r="D33" s="16" t="s">
        <v>58</v>
      </c>
      <c r="E33" s="16"/>
      <c r="F33" s="16"/>
      <c r="G33" s="46">
        <f>G34</f>
        <v>9.1</v>
      </c>
      <c r="H33" s="3"/>
    </row>
    <row r="34" spans="1:8" ht="51">
      <c r="A34" s="2"/>
      <c r="B34" s="23" t="s">
        <v>322</v>
      </c>
      <c r="C34" s="16" t="s">
        <v>14</v>
      </c>
      <c r="D34" s="16" t="s">
        <v>58</v>
      </c>
      <c r="E34" s="16" t="s">
        <v>323</v>
      </c>
      <c r="F34" s="16"/>
      <c r="G34" s="46">
        <f>G35</f>
        <v>9.1</v>
      </c>
      <c r="H34" s="3"/>
    </row>
    <row r="35" spans="1:8" ht="25.5">
      <c r="A35" s="2"/>
      <c r="B35" s="23" t="s">
        <v>306</v>
      </c>
      <c r="C35" s="16" t="s">
        <v>14</v>
      </c>
      <c r="D35" s="16" t="s">
        <v>58</v>
      </c>
      <c r="E35" s="16" t="s">
        <v>323</v>
      </c>
      <c r="F35" s="16" t="s">
        <v>23</v>
      </c>
      <c r="G35" s="46">
        <v>9.1</v>
      </c>
      <c r="H35" s="3"/>
    </row>
    <row r="36" spans="1:8" ht="51">
      <c r="A36" s="2"/>
      <c r="B36" s="15" t="s">
        <v>32</v>
      </c>
      <c r="C36" s="16" t="s">
        <v>14</v>
      </c>
      <c r="D36" s="16" t="s">
        <v>33</v>
      </c>
      <c r="E36" s="16" t="s">
        <v>17</v>
      </c>
      <c r="F36" s="17" t="s">
        <v>17</v>
      </c>
      <c r="G36" s="32">
        <f>G37</f>
        <v>8630.1</v>
      </c>
      <c r="H36" s="3"/>
    </row>
    <row r="37" spans="1:8" ht="63.75">
      <c r="A37" s="2"/>
      <c r="B37" s="15" t="s">
        <v>18</v>
      </c>
      <c r="C37" s="16" t="s">
        <v>14</v>
      </c>
      <c r="D37" s="16" t="s">
        <v>33</v>
      </c>
      <c r="E37" s="16" t="s">
        <v>19</v>
      </c>
      <c r="F37" s="17" t="s">
        <v>17</v>
      </c>
      <c r="G37" s="32">
        <f>G38</f>
        <v>8630.1</v>
      </c>
      <c r="H37" s="3"/>
    </row>
    <row r="38" spans="1:8">
      <c r="A38" s="2"/>
      <c r="B38" s="15" t="s">
        <v>26</v>
      </c>
      <c r="C38" s="16" t="s">
        <v>14</v>
      </c>
      <c r="D38" s="16" t="s">
        <v>33</v>
      </c>
      <c r="E38" s="16" t="s">
        <v>27</v>
      </c>
      <c r="F38" s="17"/>
      <c r="G38" s="32">
        <f>G39+G41</f>
        <v>8630.1</v>
      </c>
      <c r="H38" s="3"/>
    </row>
    <row r="39" spans="1:8" ht="51">
      <c r="A39" s="2"/>
      <c r="B39" s="15" t="s">
        <v>246</v>
      </c>
      <c r="C39" s="16" t="s">
        <v>14</v>
      </c>
      <c r="D39" s="16" t="s">
        <v>33</v>
      </c>
      <c r="E39" s="16" t="s">
        <v>245</v>
      </c>
      <c r="F39" s="17"/>
      <c r="G39" s="32">
        <f>G40</f>
        <v>7149.8</v>
      </c>
      <c r="H39" s="3"/>
    </row>
    <row r="40" spans="1:8" ht="25.5">
      <c r="A40" s="2"/>
      <c r="B40" s="15" t="s">
        <v>22</v>
      </c>
      <c r="C40" s="16" t="s">
        <v>14</v>
      </c>
      <c r="D40" s="16" t="s">
        <v>33</v>
      </c>
      <c r="E40" s="16" t="s">
        <v>245</v>
      </c>
      <c r="F40" s="17" t="s">
        <v>23</v>
      </c>
      <c r="G40" s="32">
        <v>7149.8</v>
      </c>
      <c r="H40" s="3"/>
    </row>
    <row r="41" spans="1:8" ht="25.5">
      <c r="A41" s="2"/>
      <c r="B41" s="15" t="s">
        <v>262</v>
      </c>
      <c r="C41" s="16" t="s">
        <v>14</v>
      </c>
      <c r="D41" s="16" t="s">
        <v>33</v>
      </c>
      <c r="E41" s="16" t="s">
        <v>238</v>
      </c>
      <c r="F41" s="17"/>
      <c r="G41" s="32">
        <f>G42</f>
        <v>1480.3</v>
      </c>
      <c r="H41" s="3"/>
    </row>
    <row r="42" spans="1:8" ht="25.5">
      <c r="A42" s="2"/>
      <c r="B42" s="15" t="s">
        <v>22</v>
      </c>
      <c r="C42" s="16" t="s">
        <v>14</v>
      </c>
      <c r="D42" s="16" t="s">
        <v>33</v>
      </c>
      <c r="E42" s="16" t="s">
        <v>238</v>
      </c>
      <c r="F42" s="17" t="s">
        <v>23</v>
      </c>
      <c r="G42" s="32">
        <v>1480.3</v>
      </c>
      <c r="H42" s="3"/>
    </row>
    <row r="43" spans="1:8">
      <c r="A43" s="2"/>
      <c r="B43" s="15" t="s">
        <v>35</v>
      </c>
      <c r="C43" s="16" t="s">
        <v>14</v>
      </c>
      <c r="D43" s="16" t="s">
        <v>222</v>
      </c>
      <c r="E43" s="16" t="s">
        <v>17</v>
      </c>
      <c r="F43" s="17" t="s">
        <v>17</v>
      </c>
      <c r="G43" s="32">
        <f>G44</f>
        <v>447</v>
      </c>
      <c r="H43" s="3"/>
    </row>
    <row r="44" spans="1:8">
      <c r="A44" s="2"/>
      <c r="B44" s="15" t="s">
        <v>35</v>
      </c>
      <c r="C44" s="16" t="s">
        <v>14</v>
      </c>
      <c r="D44" s="16" t="s">
        <v>222</v>
      </c>
      <c r="E44" s="16" t="s">
        <v>247</v>
      </c>
      <c r="F44" s="17"/>
      <c r="G44" s="32">
        <f>G45</f>
        <v>447</v>
      </c>
      <c r="H44" s="3"/>
    </row>
    <row r="45" spans="1:8" ht="25.5">
      <c r="A45" s="2"/>
      <c r="B45" s="15" t="s">
        <v>37</v>
      </c>
      <c r="C45" s="16" t="s">
        <v>14</v>
      </c>
      <c r="D45" s="16" t="s">
        <v>222</v>
      </c>
      <c r="E45" s="16" t="s">
        <v>38</v>
      </c>
      <c r="F45" s="17" t="s">
        <v>17</v>
      </c>
      <c r="G45" s="32">
        <f>G46</f>
        <v>447</v>
      </c>
      <c r="H45" s="3"/>
    </row>
    <row r="46" spans="1:8">
      <c r="A46" s="2"/>
      <c r="B46" s="15" t="s">
        <v>39</v>
      </c>
      <c r="C46" s="16" t="s">
        <v>14</v>
      </c>
      <c r="D46" s="16" t="s">
        <v>222</v>
      </c>
      <c r="E46" s="16" t="s">
        <v>38</v>
      </c>
      <c r="F46" s="17" t="s">
        <v>40</v>
      </c>
      <c r="G46" s="32">
        <v>447</v>
      </c>
      <c r="H46" s="3"/>
    </row>
    <row r="47" spans="1:8" ht="25.5">
      <c r="A47" s="2"/>
      <c r="B47" s="15" t="s">
        <v>41</v>
      </c>
      <c r="C47" s="16" t="s">
        <v>14</v>
      </c>
      <c r="D47" s="16" t="s">
        <v>248</v>
      </c>
      <c r="E47" s="16" t="s">
        <v>17</v>
      </c>
      <c r="F47" s="17" t="s">
        <v>17</v>
      </c>
      <c r="G47" s="32">
        <f>G48+G58</f>
        <v>4277.8999999999996</v>
      </c>
      <c r="H47" s="3"/>
    </row>
    <row r="48" spans="1:8" ht="25.5">
      <c r="A48" s="2"/>
      <c r="B48" s="15" t="s">
        <v>43</v>
      </c>
      <c r="C48" s="16" t="s">
        <v>14</v>
      </c>
      <c r="D48" s="16" t="s">
        <v>248</v>
      </c>
      <c r="E48" s="16" t="s">
        <v>19</v>
      </c>
      <c r="F48" s="17" t="s">
        <v>17</v>
      </c>
      <c r="G48" s="32">
        <f>G49</f>
        <v>4217.7</v>
      </c>
      <c r="H48" s="3"/>
    </row>
    <row r="49" spans="1:8">
      <c r="A49" s="2"/>
      <c r="B49" s="15" t="s">
        <v>26</v>
      </c>
      <c r="C49" s="16" t="s">
        <v>14</v>
      </c>
      <c r="D49" s="16" t="s">
        <v>248</v>
      </c>
      <c r="E49" s="16" t="s">
        <v>27</v>
      </c>
      <c r="F49" s="17"/>
      <c r="G49" s="32">
        <f>G50+G52+G54+G56</f>
        <v>4217.7</v>
      </c>
      <c r="H49" s="3"/>
    </row>
    <row r="50" spans="1:8" ht="51">
      <c r="A50" s="2"/>
      <c r="B50" s="15" t="s">
        <v>243</v>
      </c>
      <c r="C50" s="16" t="s">
        <v>14</v>
      </c>
      <c r="D50" s="16" t="s">
        <v>248</v>
      </c>
      <c r="E50" s="16" t="s">
        <v>239</v>
      </c>
      <c r="F50" s="17"/>
      <c r="G50" s="32">
        <f>G51</f>
        <v>243.1</v>
      </c>
      <c r="H50" s="3"/>
    </row>
    <row r="51" spans="1:8" ht="25.5">
      <c r="A51" s="2"/>
      <c r="B51" s="15" t="s">
        <v>22</v>
      </c>
      <c r="C51" s="16" t="s">
        <v>14</v>
      </c>
      <c r="D51" s="16" t="s">
        <v>248</v>
      </c>
      <c r="E51" s="16" t="s">
        <v>239</v>
      </c>
      <c r="F51" s="17" t="s">
        <v>23</v>
      </c>
      <c r="G51" s="32">
        <v>243.1</v>
      </c>
      <c r="H51" s="3"/>
    </row>
    <row r="52" spans="1:8" ht="25.5">
      <c r="A52" s="2"/>
      <c r="B52" s="15" t="s">
        <v>262</v>
      </c>
      <c r="C52" s="16" t="s">
        <v>14</v>
      </c>
      <c r="D52" s="16" t="s">
        <v>248</v>
      </c>
      <c r="E52" s="16" t="s">
        <v>238</v>
      </c>
      <c r="F52" s="17"/>
      <c r="G52" s="32">
        <f>G53</f>
        <v>3840.3</v>
      </c>
      <c r="H52" s="3"/>
    </row>
    <row r="53" spans="1:8" ht="25.5">
      <c r="A53" s="2"/>
      <c r="B53" s="15" t="s">
        <v>22</v>
      </c>
      <c r="C53" s="16" t="s">
        <v>14</v>
      </c>
      <c r="D53" s="16" t="s">
        <v>248</v>
      </c>
      <c r="E53" s="16" t="s">
        <v>238</v>
      </c>
      <c r="F53" s="17" t="s">
        <v>23</v>
      </c>
      <c r="G53" s="32">
        <v>3840.3</v>
      </c>
      <c r="H53" s="3"/>
    </row>
    <row r="54" spans="1:8" ht="76.5">
      <c r="A54" s="2"/>
      <c r="B54" s="15" t="s">
        <v>244</v>
      </c>
      <c r="C54" s="16" t="s">
        <v>14</v>
      </c>
      <c r="D54" s="16" t="s">
        <v>248</v>
      </c>
      <c r="E54" s="16" t="s">
        <v>240</v>
      </c>
      <c r="F54" s="17"/>
      <c r="G54" s="32">
        <f>G55</f>
        <v>44.9</v>
      </c>
      <c r="H54" s="3"/>
    </row>
    <row r="55" spans="1:8" ht="25.5">
      <c r="A55" s="2"/>
      <c r="B55" s="15" t="s">
        <v>22</v>
      </c>
      <c r="C55" s="16" t="s">
        <v>14</v>
      </c>
      <c r="D55" s="16" t="s">
        <v>248</v>
      </c>
      <c r="E55" s="16" t="s">
        <v>240</v>
      </c>
      <c r="F55" s="17" t="s">
        <v>23</v>
      </c>
      <c r="G55" s="32">
        <v>44.9</v>
      </c>
      <c r="H55" s="3"/>
    </row>
    <row r="56" spans="1:8" ht="89.25">
      <c r="A56" s="2"/>
      <c r="B56" s="15" t="s">
        <v>277</v>
      </c>
      <c r="C56" s="16" t="s">
        <v>14</v>
      </c>
      <c r="D56" s="16" t="s">
        <v>248</v>
      </c>
      <c r="E56" s="16" t="s">
        <v>249</v>
      </c>
      <c r="F56" s="17"/>
      <c r="G56" s="32">
        <f>G57</f>
        <v>89.4</v>
      </c>
      <c r="H56" s="3"/>
    </row>
    <row r="57" spans="1:8" ht="25.5">
      <c r="A57" s="2"/>
      <c r="B57" s="15" t="s">
        <v>22</v>
      </c>
      <c r="C57" s="16" t="s">
        <v>14</v>
      </c>
      <c r="D57" s="16" t="s">
        <v>248</v>
      </c>
      <c r="E57" s="16" t="s">
        <v>249</v>
      </c>
      <c r="F57" s="17" t="s">
        <v>23</v>
      </c>
      <c r="G57" s="32">
        <v>89.4</v>
      </c>
      <c r="H57" s="3"/>
    </row>
    <row r="58" spans="1:8" ht="38.25">
      <c r="A58" s="2"/>
      <c r="B58" s="15" t="s">
        <v>47</v>
      </c>
      <c r="C58" s="16" t="s">
        <v>14</v>
      </c>
      <c r="D58" s="16" t="s">
        <v>248</v>
      </c>
      <c r="E58" s="16" t="s">
        <v>48</v>
      </c>
      <c r="F58" s="17"/>
      <c r="G58" s="32">
        <f>G59</f>
        <v>60.2</v>
      </c>
      <c r="H58" s="3"/>
    </row>
    <row r="59" spans="1:8" ht="63.75">
      <c r="A59" s="2"/>
      <c r="B59" s="15" t="s">
        <v>49</v>
      </c>
      <c r="C59" s="16" t="s">
        <v>14</v>
      </c>
      <c r="D59" s="16" t="s">
        <v>248</v>
      </c>
      <c r="E59" s="16" t="s">
        <v>50</v>
      </c>
      <c r="F59" s="17"/>
      <c r="G59" s="32">
        <f>G60</f>
        <v>60.2</v>
      </c>
      <c r="H59" s="3"/>
    </row>
    <row r="60" spans="1:8">
      <c r="A60" s="2"/>
      <c r="B60" s="15" t="s">
        <v>39</v>
      </c>
      <c r="C60" s="16" t="s">
        <v>14</v>
      </c>
      <c r="D60" s="16" t="s">
        <v>248</v>
      </c>
      <c r="E60" s="16" t="s">
        <v>50</v>
      </c>
      <c r="F60" s="17" t="s">
        <v>40</v>
      </c>
      <c r="G60" s="32">
        <v>60.2</v>
      </c>
      <c r="H60" s="3"/>
    </row>
    <row r="61" spans="1:8">
      <c r="A61" s="2"/>
      <c r="B61" s="18" t="s">
        <v>314</v>
      </c>
      <c r="C61" s="13" t="s">
        <v>16</v>
      </c>
      <c r="D61" s="13"/>
      <c r="E61" s="13"/>
      <c r="F61" s="19"/>
      <c r="G61" s="43">
        <f>G62</f>
        <v>1412</v>
      </c>
      <c r="H61" s="3"/>
    </row>
    <row r="62" spans="1:8" ht="25.5">
      <c r="A62" s="2"/>
      <c r="B62" s="15" t="s">
        <v>315</v>
      </c>
      <c r="C62" s="16" t="s">
        <v>16</v>
      </c>
      <c r="D62" s="16" t="s">
        <v>25</v>
      </c>
      <c r="E62" s="16"/>
      <c r="F62" s="17"/>
      <c r="G62" s="32">
        <f>G64</f>
        <v>1412</v>
      </c>
      <c r="H62" s="3"/>
    </row>
    <row r="63" spans="1:8" ht="25.5">
      <c r="A63" s="2"/>
      <c r="B63" s="20" t="s">
        <v>43</v>
      </c>
      <c r="C63" s="16" t="s">
        <v>16</v>
      </c>
      <c r="D63" s="16" t="s">
        <v>25</v>
      </c>
      <c r="E63" s="16" t="s">
        <v>44</v>
      </c>
      <c r="F63" s="17"/>
      <c r="G63" s="32">
        <v>1244.3</v>
      </c>
      <c r="H63" s="3"/>
    </row>
    <row r="64" spans="1:8" ht="38.25">
      <c r="A64" s="2"/>
      <c r="B64" s="20" t="s">
        <v>232</v>
      </c>
      <c r="C64" s="16" t="s">
        <v>16</v>
      </c>
      <c r="D64" s="16" t="s">
        <v>25</v>
      </c>
      <c r="E64" s="16" t="s">
        <v>233</v>
      </c>
      <c r="F64" s="17"/>
      <c r="G64" s="32">
        <f>G65</f>
        <v>1412</v>
      </c>
      <c r="H64" s="3"/>
    </row>
    <row r="65" spans="1:8">
      <c r="A65" s="2"/>
      <c r="B65" s="20" t="s">
        <v>234</v>
      </c>
      <c r="C65" s="16" t="s">
        <v>16</v>
      </c>
      <c r="D65" s="16" t="s">
        <v>25</v>
      </c>
      <c r="E65" s="16" t="s">
        <v>233</v>
      </c>
      <c r="F65" s="17" t="s">
        <v>235</v>
      </c>
      <c r="G65" s="32">
        <v>1412</v>
      </c>
      <c r="H65" s="3"/>
    </row>
    <row r="66" spans="1:8" ht="25.5">
      <c r="A66" s="7"/>
      <c r="B66" s="37" t="s">
        <v>51</v>
      </c>
      <c r="C66" s="13" t="s">
        <v>25</v>
      </c>
      <c r="D66" s="13"/>
      <c r="E66" s="13"/>
      <c r="F66" s="19"/>
      <c r="G66" s="43">
        <f>G67+G72+G76</f>
        <v>2165.6999999999998</v>
      </c>
      <c r="H66" s="11"/>
    </row>
    <row r="67" spans="1:8">
      <c r="A67" s="2"/>
      <c r="B67" s="20" t="s">
        <v>305</v>
      </c>
      <c r="C67" s="17" t="s">
        <v>25</v>
      </c>
      <c r="D67" s="17" t="s">
        <v>31</v>
      </c>
      <c r="E67" s="17"/>
      <c r="F67" s="17"/>
      <c r="G67" s="32">
        <f>G68</f>
        <v>1246.4000000000001</v>
      </c>
      <c r="H67" s="3"/>
    </row>
    <row r="68" spans="1:8" ht="25.5">
      <c r="A68" s="2"/>
      <c r="B68" s="20" t="s">
        <v>43</v>
      </c>
      <c r="C68" s="17" t="s">
        <v>25</v>
      </c>
      <c r="D68" s="17" t="s">
        <v>31</v>
      </c>
      <c r="E68" s="17" t="s">
        <v>44</v>
      </c>
      <c r="F68" s="17"/>
      <c r="G68" s="32">
        <f>G69</f>
        <v>1246.4000000000001</v>
      </c>
      <c r="H68" s="3"/>
    </row>
    <row r="69" spans="1:8" ht="25.5">
      <c r="A69" s="2"/>
      <c r="B69" s="20" t="s">
        <v>45</v>
      </c>
      <c r="C69" s="17" t="s">
        <v>25</v>
      </c>
      <c r="D69" s="17" t="s">
        <v>31</v>
      </c>
      <c r="E69" s="17" t="s">
        <v>46</v>
      </c>
      <c r="F69" s="17"/>
      <c r="G69" s="32">
        <f>G70+G71</f>
        <v>1246.4000000000001</v>
      </c>
      <c r="H69" s="3"/>
    </row>
    <row r="70" spans="1:8">
      <c r="A70" s="2"/>
      <c r="B70" s="20" t="s">
        <v>234</v>
      </c>
      <c r="C70" s="17" t="s">
        <v>25</v>
      </c>
      <c r="D70" s="17" t="s">
        <v>31</v>
      </c>
      <c r="E70" s="17" t="s">
        <v>46</v>
      </c>
      <c r="F70" s="17" t="s">
        <v>235</v>
      </c>
      <c r="G70" s="32">
        <v>283.10000000000002</v>
      </c>
      <c r="H70" s="3"/>
    </row>
    <row r="71" spans="1:8" ht="25.5">
      <c r="A71" s="2"/>
      <c r="B71" s="38" t="s">
        <v>22</v>
      </c>
      <c r="C71" s="17" t="s">
        <v>25</v>
      </c>
      <c r="D71" s="17" t="s">
        <v>31</v>
      </c>
      <c r="E71" s="17" t="s">
        <v>46</v>
      </c>
      <c r="F71" s="17" t="s">
        <v>23</v>
      </c>
      <c r="G71" s="32">
        <v>963.3</v>
      </c>
      <c r="H71" s="3"/>
    </row>
    <row r="72" spans="1:8" ht="51">
      <c r="A72" s="2"/>
      <c r="B72" s="15" t="s">
        <v>278</v>
      </c>
      <c r="C72" s="16" t="s">
        <v>25</v>
      </c>
      <c r="D72" s="16" t="s">
        <v>109</v>
      </c>
      <c r="E72" s="16"/>
      <c r="F72" s="17"/>
      <c r="G72" s="32">
        <f>G73</f>
        <v>656.8</v>
      </c>
      <c r="H72" s="3"/>
    </row>
    <row r="73" spans="1:8" ht="51">
      <c r="A73" s="2"/>
      <c r="B73" s="15" t="s">
        <v>279</v>
      </c>
      <c r="C73" s="16" t="s">
        <v>25</v>
      </c>
      <c r="D73" s="16" t="s">
        <v>109</v>
      </c>
      <c r="E73" s="16" t="s">
        <v>251</v>
      </c>
      <c r="F73" s="17"/>
      <c r="G73" s="32">
        <f>G74</f>
        <v>656.8</v>
      </c>
      <c r="H73" s="3"/>
    </row>
    <row r="74" spans="1:8" ht="25.5">
      <c r="A74" s="2"/>
      <c r="B74" s="15" t="s">
        <v>72</v>
      </c>
      <c r="C74" s="16" t="s">
        <v>25</v>
      </c>
      <c r="D74" s="16" t="s">
        <v>109</v>
      </c>
      <c r="E74" s="16" t="s">
        <v>250</v>
      </c>
      <c r="F74" s="17"/>
      <c r="G74" s="32">
        <f>G75</f>
        <v>656.8</v>
      </c>
      <c r="H74" s="3"/>
    </row>
    <row r="75" spans="1:8" ht="25.5">
      <c r="A75" s="2"/>
      <c r="B75" s="15" t="s">
        <v>74</v>
      </c>
      <c r="C75" s="16" t="s">
        <v>25</v>
      </c>
      <c r="D75" s="16" t="s">
        <v>109</v>
      </c>
      <c r="E75" s="16" t="s">
        <v>250</v>
      </c>
      <c r="F75" s="17" t="s">
        <v>75</v>
      </c>
      <c r="G75" s="32">
        <v>656.8</v>
      </c>
      <c r="H75" s="3"/>
    </row>
    <row r="76" spans="1:8" ht="38.25">
      <c r="A76" s="2"/>
      <c r="B76" s="15" t="s">
        <v>324</v>
      </c>
      <c r="C76" s="16" t="s">
        <v>25</v>
      </c>
      <c r="D76" s="16" t="s">
        <v>42</v>
      </c>
      <c r="E76" s="16"/>
      <c r="F76" s="16"/>
      <c r="G76" s="46">
        <f>G77</f>
        <v>262.5</v>
      </c>
      <c r="H76" s="3"/>
    </row>
    <row r="77" spans="1:8" ht="25.5">
      <c r="A77" s="2"/>
      <c r="B77" s="15" t="s">
        <v>54</v>
      </c>
      <c r="C77" s="16" t="s">
        <v>25</v>
      </c>
      <c r="D77" s="16" t="s">
        <v>42</v>
      </c>
      <c r="E77" s="16" t="s">
        <v>55</v>
      </c>
      <c r="F77" s="16"/>
      <c r="G77" s="46">
        <f>G78+G80</f>
        <v>262.5</v>
      </c>
      <c r="H77" s="3"/>
    </row>
    <row r="78" spans="1:8" ht="38.25">
      <c r="A78" s="2"/>
      <c r="B78" s="20" t="s">
        <v>325</v>
      </c>
      <c r="C78" s="16" t="s">
        <v>25</v>
      </c>
      <c r="D78" s="16" t="s">
        <v>42</v>
      </c>
      <c r="E78" s="16" t="s">
        <v>274</v>
      </c>
      <c r="F78" s="16"/>
      <c r="G78" s="46">
        <f>G79</f>
        <v>100</v>
      </c>
      <c r="H78" s="3"/>
    </row>
    <row r="79" spans="1:8" ht="25.5">
      <c r="A79" s="2"/>
      <c r="B79" s="20" t="s">
        <v>22</v>
      </c>
      <c r="C79" s="16" t="s">
        <v>25</v>
      </c>
      <c r="D79" s="16" t="s">
        <v>42</v>
      </c>
      <c r="E79" s="16" t="s">
        <v>274</v>
      </c>
      <c r="F79" s="16" t="s">
        <v>23</v>
      </c>
      <c r="G79" s="46">
        <v>100</v>
      </c>
      <c r="H79" s="3"/>
    </row>
    <row r="80" spans="1:8" ht="38.25">
      <c r="A80" s="2"/>
      <c r="B80" s="20" t="s">
        <v>326</v>
      </c>
      <c r="C80" s="16" t="s">
        <v>25</v>
      </c>
      <c r="D80" s="16" t="s">
        <v>42</v>
      </c>
      <c r="E80" s="16" t="s">
        <v>275</v>
      </c>
      <c r="F80" s="16"/>
      <c r="G80" s="46">
        <f>G81</f>
        <v>162.5</v>
      </c>
      <c r="H80" s="3"/>
    </row>
    <row r="81" spans="1:8" ht="25.5">
      <c r="A81" s="2"/>
      <c r="B81" s="20" t="s">
        <v>22</v>
      </c>
      <c r="C81" s="16" t="s">
        <v>25</v>
      </c>
      <c r="D81" s="16" t="s">
        <v>42</v>
      </c>
      <c r="E81" s="16" t="s">
        <v>275</v>
      </c>
      <c r="F81" s="16" t="s">
        <v>23</v>
      </c>
      <c r="G81" s="46">
        <v>162.5</v>
      </c>
      <c r="H81" s="3"/>
    </row>
    <row r="82" spans="1:8">
      <c r="A82" s="7"/>
      <c r="B82" s="18" t="s">
        <v>56</v>
      </c>
      <c r="C82" s="13" t="s">
        <v>31</v>
      </c>
      <c r="D82" s="13"/>
      <c r="E82" s="13"/>
      <c r="F82" s="19"/>
      <c r="G82" s="43">
        <f>G83+G92+G96</f>
        <v>6765.2</v>
      </c>
      <c r="H82" s="11"/>
    </row>
    <row r="83" spans="1:8">
      <c r="A83" s="7"/>
      <c r="B83" s="18" t="s">
        <v>57</v>
      </c>
      <c r="C83" s="13" t="s">
        <v>31</v>
      </c>
      <c r="D83" s="13" t="s">
        <v>58</v>
      </c>
      <c r="E83" s="13" t="s">
        <v>17</v>
      </c>
      <c r="F83" s="19" t="s">
        <v>17</v>
      </c>
      <c r="G83" s="43">
        <f>G84</f>
        <v>3165.2</v>
      </c>
      <c r="H83" s="11"/>
    </row>
    <row r="84" spans="1:8" ht="63.75">
      <c r="A84" s="2"/>
      <c r="B84" s="15" t="s">
        <v>18</v>
      </c>
      <c r="C84" s="16" t="s">
        <v>31</v>
      </c>
      <c r="D84" s="16" t="s">
        <v>58</v>
      </c>
      <c r="E84" s="16" t="s">
        <v>19</v>
      </c>
      <c r="F84" s="17"/>
      <c r="G84" s="32">
        <f>G85</f>
        <v>3165.2</v>
      </c>
      <c r="H84" s="3"/>
    </row>
    <row r="85" spans="1:8">
      <c r="A85" s="2"/>
      <c r="B85" s="15" t="s">
        <v>26</v>
      </c>
      <c r="C85" s="16" t="s">
        <v>31</v>
      </c>
      <c r="D85" s="16" t="s">
        <v>58</v>
      </c>
      <c r="E85" s="16" t="s">
        <v>27</v>
      </c>
      <c r="F85" s="17" t="s">
        <v>17</v>
      </c>
      <c r="G85" s="32">
        <f>G86+G88+G90</f>
        <v>3165.2</v>
      </c>
      <c r="H85" s="3"/>
    </row>
    <row r="86" spans="1:8" ht="51">
      <c r="A86" s="2"/>
      <c r="B86" s="15" t="s">
        <v>253</v>
      </c>
      <c r="C86" s="16" t="s">
        <v>31</v>
      </c>
      <c r="D86" s="16" t="s">
        <v>58</v>
      </c>
      <c r="E86" s="16" t="s">
        <v>252</v>
      </c>
      <c r="F86" s="17"/>
      <c r="G86" s="32">
        <f>G87</f>
        <v>2625.7</v>
      </c>
      <c r="H86" s="3"/>
    </row>
    <row r="87" spans="1:8" ht="25.5">
      <c r="A87" s="2"/>
      <c r="B87" s="15" t="s">
        <v>22</v>
      </c>
      <c r="C87" s="16" t="s">
        <v>31</v>
      </c>
      <c r="D87" s="16" t="s">
        <v>58</v>
      </c>
      <c r="E87" s="16" t="s">
        <v>252</v>
      </c>
      <c r="F87" s="17" t="s">
        <v>23</v>
      </c>
      <c r="G87" s="32">
        <v>2625.7</v>
      </c>
      <c r="H87" s="3"/>
    </row>
    <row r="88" spans="1:8" ht="25.5">
      <c r="A88" s="2"/>
      <c r="B88" s="15" t="s">
        <v>262</v>
      </c>
      <c r="C88" s="16" t="s">
        <v>31</v>
      </c>
      <c r="D88" s="16" t="s">
        <v>58</v>
      </c>
      <c r="E88" s="16" t="s">
        <v>238</v>
      </c>
      <c r="F88" s="17"/>
      <c r="G88" s="32">
        <f>G89</f>
        <v>509.5</v>
      </c>
      <c r="H88" s="3"/>
    </row>
    <row r="89" spans="1:8" ht="25.5">
      <c r="A89" s="2"/>
      <c r="B89" s="15" t="s">
        <v>22</v>
      </c>
      <c r="C89" s="16" t="s">
        <v>31</v>
      </c>
      <c r="D89" s="16" t="s">
        <v>58</v>
      </c>
      <c r="E89" s="16" t="s">
        <v>238</v>
      </c>
      <c r="F89" s="17" t="s">
        <v>23</v>
      </c>
      <c r="G89" s="32">
        <v>509.5</v>
      </c>
      <c r="H89" s="3"/>
    </row>
    <row r="90" spans="1:8" ht="25.5">
      <c r="A90" s="2"/>
      <c r="B90" s="15" t="s">
        <v>319</v>
      </c>
      <c r="C90" s="16" t="s">
        <v>31</v>
      </c>
      <c r="D90" s="16" t="s">
        <v>58</v>
      </c>
      <c r="E90" s="16" t="s">
        <v>320</v>
      </c>
      <c r="F90" s="17"/>
      <c r="G90" s="32">
        <f>G91</f>
        <v>30</v>
      </c>
      <c r="H90" s="3"/>
    </row>
    <row r="91" spans="1:8" ht="25.5">
      <c r="A91" s="2"/>
      <c r="B91" s="15" t="s">
        <v>22</v>
      </c>
      <c r="C91" s="16" t="s">
        <v>31</v>
      </c>
      <c r="D91" s="16" t="s">
        <v>58</v>
      </c>
      <c r="E91" s="16" t="s">
        <v>320</v>
      </c>
      <c r="F91" s="17" t="s">
        <v>23</v>
      </c>
      <c r="G91" s="32">
        <v>30</v>
      </c>
      <c r="H91" s="3"/>
    </row>
    <row r="92" spans="1:8">
      <c r="A92" s="7"/>
      <c r="B92" s="18" t="s">
        <v>59</v>
      </c>
      <c r="C92" s="13" t="s">
        <v>31</v>
      </c>
      <c r="D92" s="13" t="s">
        <v>60</v>
      </c>
      <c r="E92" s="13" t="s">
        <v>17</v>
      </c>
      <c r="F92" s="19" t="s">
        <v>17</v>
      </c>
      <c r="G92" s="43">
        <f>G93</f>
        <v>3500</v>
      </c>
      <c r="H92" s="11"/>
    </row>
    <row r="93" spans="1:8">
      <c r="A93" s="2"/>
      <c r="B93" s="15" t="s">
        <v>61</v>
      </c>
      <c r="C93" s="16" t="s">
        <v>31</v>
      </c>
      <c r="D93" s="16" t="s">
        <v>60</v>
      </c>
      <c r="E93" s="16" t="s">
        <v>62</v>
      </c>
      <c r="F93" s="17" t="s">
        <v>17</v>
      </c>
      <c r="G93" s="32">
        <f>G94</f>
        <v>3500</v>
      </c>
      <c r="H93" s="3"/>
    </row>
    <row r="94" spans="1:8" ht="25.5">
      <c r="A94" s="2"/>
      <c r="B94" s="15" t="s">
        <v>63</v>
      </c>
      <c r="C94" s="16" t="s">
        <v>31</v>
      </c>
      <c r="D94" s="16" t="s">
        <v>60</v>
      </c>
      <c r="E94" s="16" t="s">
        <v>64</v>
      </c>
      <c r="F94" s="17"/>
      <c r="G94" s="32">
        <f>G95</f>
        <v>3500</v>
      </c>
      <c r="H94" s="3"/>
    </row>
    <row r="95" spans="1:8">
      <c r="A95" s="2"/>
      <c r="B95" s="15" t="s">
        <v>65</v>
      </c>
      <c r="C95" s="16" t="s">
        <v>31</v>
      </c>
      <c r="D95" s="16" t="s">
        <v>60</v>
      </c>
      <c r="E95" s="16" t="s">
        <v>64</v>
      </c>
      <c r="F95" s="17" t="s">
        <v>66</v>
      </c>
      <c r="G95" s="32">
        <v>3500</v>
      </c>
      <c r="H95" s="3"/>
    </row>
    <row r="96" spans="1:8" ht="25.5">
      <c r="A96" s="7"/>
      <c r="B96" s="18" t="s">
        <v>67</v>
      </c>
      <c r="C96" s="13" t="s">
        <v>31</v>
      </c>
      <c r="D96" s="13" t="s">
        <v>36</v>
      </c>
      <c r="E96" s="13" t="s">
        <v>17</v>
      </c>
      <c r="F96" s="19" t="s">
        <v>17</v>
      </c>
      <c r="G96" s="43">
        <f>G97</f>
        <v>100</v>
      </c>
      <c r="H96" s="11"/>
    </row>
    <row r="97" spans="1:8" ht="25.5">
      <c r="A97" s="2"/>
      <c r="B97" s="15" t="s">
        <v>54</v>
      </c>
      <c r="C97" s="16" t="s">
        <v>31</v>
      </c>
      <c r="D97" s="16" t="s">
        <v>36</v>
      </c>
      <c r="E97" s="16" t="s">
        <v>55</v>
      </c>
      <c r="F97" s="17" t="s">
        <v>17</v>
      </c>
      <c r="G97" s="32">
        <f>G98</f>
        <v>100</v>
      </c>
      <c r="H97" s="3"/>
    </row>
    <row r="98" spans="1:8" ht="51">
      <c r="A98" s="2"/>
      <c r="B98" s="22" t="s">
        <v>297</v>
      </c>
      <c r="C98" s="16" t="s">
        <v>31</v>
      </c>
      <c r="D98" s="16" t="s">
        <v>36</v>
      </c>
      <c r="E98" s="16" t="s">
        <v>68</v>
      </c>
      <c r="F98" s="17"/>
      <c r="G98" s="32">
        <f>G99</f>
        <v>100</v>
      </c>
      <c r="H98" s="3"/>
    </row>
    <row r="99" spans="1:8" ht="25.5">
      <c r="A99" s="2"/>
      <c r="B99" s="15" t="s">
        <v>22</v>
      </c>
      <c r="C99" s="16" t="s">
        <v>31</v>
      </c>
      <c r="D99" s="16" t="s">
        <v>36</v>
      </c>
      <c r="E99" s="16" t="s">
        <v>68</v>
      </c>
      <c r="F99" s="17" t="s">
        <v>23</v>
      </c>
      <c r="G99" s="32">
        <v>100</v>
      </c>
      <c r="H99" s="3"/>
    </row>
    <row r="100" spans="1:8">
      <c r="A100" s="7"/>
      <c r="B100" s="18" t="s">
        <v>69</v>
      </c>
      <c r="C100" s="13" t="s">
        <v>58</v>
      </c>
      <c r="D100" s="13"/>
      <c r="E100" s="13"/>
      <c r="F100" s="19"/>
      <c r="G100" s="43">
        <f>G105+G101</f>
        <v>4014.8</v>
      </c>
      <c r="H100" s="11"/>
    </row>
    <row r="101" spans="1:8">
      <c r="A101" s="7"/>
      <c r="B101" s="23" t="s">
        <v>316</v>
      </c>
      <c r="C101" s="31" t="s">
        <v>58</v>
      </c>
      <c r="D101" s="31" t="s">
        <v>16</v>
      </c>
      <c r="E101" s="31"/>
      <c r="F101" s="31"/>
      <c r="G101" s="35">
        <f>G102</f>
        <v>100</v>
      </c>
      <c r="H101" s="11"/>
    </row>
    <row r="102" spans="1:8" ht="25.5">
      <c r="A102" s="7"/>
      <c r="B102" s="15" t="s">
        <v>54</v>
      </c>
      <c r="C102" s="16" t="s">
        <v>58</v>
      </c>
      <c r="D102" s="16" t="s">
        <v>16</v>
      </c>
      <c r="E102" s="16" t="s">
        <v>55</v>
      </c>
      <c r="F102" s="16"/>
      <c r="G102" s="25">
        <f>G103</f>
        <v>100</v>
      </c>
      <c r="H102" s="11"/>
    </row>
    <row r="103" spans="1:8" ht="76.5">
      <c r="A103" s="7"/>
      <c r="B103" s="15" t="s">
        <v>327</v>
      </c>
      <c r="C103" s="16" t="s">
        <v>58</v>
      </c>
      <c r="D103" s="16" t="s">
        <v>16</v>
      </c>
      <c r="E103" s="16" t="s">
        <v>328</v>
      </c>
      <c r="F103" s="16"/>
      <c r="G103" s="25">
        <f>G104</f>
        <v>100</v>
      </c>
      <c r="H103" s="11"/>
    </row>
    <row r="104" spans="1:8" ht="25.5">
      <c r="A104" s="7"/>
      <c r="B104" s="15" t="s">
        <v>22</v>
      </c>
      <c r="C104" s="16" t="s">
        <v>58</v>
      </c>
      <c r="D104" s="16" t="s">
        <v>16</v>
      </c>
      <c r="E104" s="16" t="s">
        <v>328</v>
      </c>
      <c r="F104" s="16" t="s">
        <v>23</v>
      </c>
      <c r="G104" s="25">
        <v>100</v>
      </c>
      <c r="H104" s="11"/>
    </row>
    <row r="105" spans="1:8" ht="25.5">
      <c r="A105" s="2"/>
      <c r="B105" s="18" t="s">
        <v>71</v>
      </c>
      <c r="C105" s="16" t="s">
        <v>58</v>
      </c>
      <c r="D105" s="16" t="s">
        <v>58</v>
      </c>
      <c r="E105" s="16"/>
      <c r="F105" s="17"/>
      <c r="G105" s="32">
        <f>G106+G109</f>
        <v>3914.8</v>
      </c>
      <c r="H105" s="3"/>
    </row>
    <row r="106" spans="1:8" ht="63.75">
      <c r="A106" s="2"/>
      <c r="B106" s="15" t="s">
        <v>18</v>
      </c>
      <c r="C106" s="16" t="s">
        <v>58</v>
      </c>
      <c r="D106" s="16" t="s">
        <v>58</v>
      </c>
      <c r="E106" s="16" t="s">
        <v>19</v>
      </c>
      <c r="F106" s="17"/>
      <c r="G106" s="32">
        <f>G107</f>
        <v>2414.8000000000002</v>
      </c>
      <c r="H106" s="3"/>
    </row>
    <row r="107" spans="1:8" ht="25.5">
      <c r="A107" s="2"/>
      <c r="B107" s="15" t="s">
        <v>72</v>
      </c>
      <c r="C107" s="16" t="s">
        <v>58</v>
      </c>
      <c r="D107" s="16" t="s">
        <v>58</v>
      </c>
      <c r="E107" s="16" t="s">
        <v>73</v>
      </c>
      <c r="F107" s="17"/>
      <c r="G107" s="32">
        <f>G108</f>
        <v>2414.8000000000002</v>
      </c>
      <c r="H107" s="3"/>
    </row>
    <row r="108" spans="1:8" ht="25.5">
      <c r="A108" s="2"/>
      <c r="B108" s="15" t="s">
        <v>329</v>
      </c>
      <c r="C108" s="16" t="s">
        <v>58</v>
      </c>
      <c r="D108" s="16" t="s">
        <v>58</v>
      </c>
      <c r="E108" s="16" t="s">
        <v>73</v>
      </c>
      <c r="F108" s="17" t="s">
        <v>75</v>
      </c>
      <c r="G108" s="32">
        <v>2414.8000000000002</v>
      </c>
      <c r="H108" s="3"/>
    </row>
    <row r="109" spans="1:8" ht="25.5">
      <c r="A109" s="2"/>
      <c r="B109" s="15" t="s">
        <v>54</v>
      </c>
      <c r="C109" s="16" t="s">
        <v>58</v>
      </c>
      <c r="D109" s="16" t="s">
        <v>58</v>
      </c>
      <c r="E109" s="16" t="s">
        <v>55</v>
      </c>
      <c r="F109" s="17"/>
      <c r="G109" s="32">
        <f>G110+G112</f>
        <v>1500</v>
      </c>
      <c r="H109" s="3"/>
    </row>
    <row r="110" spans="1:8" ht="38.25">
      <c r="A110" s="2"/>
      <c r="B110" s="23" t="s">
        <v>280</v>
      </c>
      <c r="C110" s="16" t="s">
        <v>58</v>
      </c>
      <c r="D110" s="16" t="s">
        <v>58</v>
      </c>
      <c r="E110" s="16" t="s">
        <v>70</v>
      </c>
      <c r="F110" s="17"/>
      <c r="G110" s="32">
        <f>G111</f>
        <v>1400</v>
      </c>
      <c r="H110" s="3"/>
    </row>
    <row r="111" spans="1:8">
      <c r="A111" s="2"/>
      <c r="B111" s="15" t="s">
        <v>317</v>
      </c>
      <c r="C111" s="16" t="s">
        <v>58</v>
      </c>
      <c r="D111" s="16" t="s">
        <v>58</v>
      </c>
      <c r="E111" s="16" t="s">
        <v>70</v>
      </c>
      <c r="F111" s="17" t="s">
        <v>307</v>
      </c>
      <c r="G111" s="32">
        <v>1400</v>
      </c>
      <c r="H111" s="3"/>
    </row>
    <row r="112" spans="1:8" ht="25.5">
      <c r="A112" s="2"/>
      <c r="B112" s="22" t="s">
        <v>76</v>
      </c>
      <c r="C112" s="16" t="s">
        <v>58</v>
      </c>
      <c r="D112" s="16" t="s">
        <v>58</v>
      </c>
      <c r="E112" s="16" t="s">
        <v>77</v>
      </c>
      <c r="F112" s="17"/>
      <c r="G112" s="32">
        <f>G113</f>
        <v>100</v>
      </c>
      <c r="H112" s="3"/>
    </row>
    <row r="113" spans="1:8" ht="25.5">
      <c r="A113" s="2"/>
      <c r="B113" s="15" t="s">
        <v>22</v>
      </c>
      <c r="C113" s="16" t="s">
        <v>58</v>
      </c>
      <c r="D113" s="16" t="s">
        <v>58</v>
      </c>
      <c r="E113" s="16" t="s">
        <v>77</v>
      </c>
      <c r="F113" s="17" t="s">
        <v>23</v>
      </c>
      <c r="G113" s="32">
        <v>100</v>
      </c>
      <c r="H113" s="3"/>
    </row>
    <row r="114" spans="1:8">
      <c r="A114" s="7"/>
      <c r="B114" s="18" t="s">
        <v>78</v>
      </c>
      <c r="C114" s="13" t="s">
        <v>33</v>
      </c>
      <c r="D114" s="13"/>
      <c r="E114" s="13"/>
      <c r="F114" s="19"/>
      <c r="G114" s="43">
        <f>G115</f>
        <v>1278.2</v>
      </c>
      <c r="H114" s="11"/>
    </row>
    <row r="115" spans="1:8" ht="25.5">
      <c r="A115" s="2"/>
      <c r="B115" s="15" t="s">
        <v>79</v>
      </c>
      <c r="C115" s="16" t="s">
        <v>33</v>
      </c>
      <c r="D115" s="16" t="s">
        <v>58</v>
      </c>
      <c r="E115" s="16" t="s">
        <v>17</v>
      </c>
      <c r="F115" s="17" t="s">
        <v>17</v>
      </c>
      <c r="G115" s="32">
        <f>G116</f>
        <v>1278.2</v>
      </c>
      <c r="H115" s="3"/>
    </row>
    <row r="116" spans="1:8" ht="63.75">
      <c r="A116" s="2"/>
      <c r="B116" s="15" t="s">
        <v>18</v>
      </c>
      <c r="C116" s="16" t="s">
        <v>33</v>
      </c>
      <c r="D116" s="16" t="s">
        <v>58</v>
      </c>
      <c r="E116" s="16" t="s">
        <v>19</v>
      </c>
      <c r="F116" s="17"/>
      <c r="G116" s="32">
        <f>G117</f>
        <v>1278.2</v>
      </c>
      <c r="H116" s="3"/>
    </row>
    <row r="117" spans="1:8">
      <c r="A117" s="2"/>
      <c r="B117" s="15" t="s">
        <v>26</v>
      </c>
      <c r="C117" s="16" t="s">
        <v>33</v>
      </c>
      <c r="D117" s="16" t="s">
        <v>58</v>
      </c>
      <c r="E117" s="16" t="s">
        <v>27</v>
      </c>
      <c r="F117" s="17"/>
      <c r="G117" s="32">
        <f>G118+G120</f>
        <v>1278.2</v>
      </c>
      <c r="H117" s="3"/>
    </row>
    <row r="118" spans="1:8" ht="25.5">
      <c r="A118" s="2"/>
      <c r="B118" s="15" t="s">
        <v>262</v>
      </c>
      <c r="C118" s="16" t="s">
        <v>33</v>
      </c>
      <c r="D118" s="16" t="s">
        <v>58</v>
      </c>
      <c r="E118" s="16" t="s">
        <v>238</v>
      </c>
      <c r="F118" s="17"/>
      <c r="G118" s="32">
        <f>G119</f>
        <v>1025</v>
      </c>
      <c r="H118" s="3"/>
    </row>
    <row r="119" spans="1:8" ht="25.5">
      <c r="A119" s="2"/>
      <c r="B119" s="15" t="s">
        <v>22</v>
      </c>
      <c r="C119" s="16" t="s">
        <v>33</v>
      </c>
      <c r="D119" s="16" t="s">
        <v>58</v>
      </c>
      <c r="E119" s="16" t="s">
        <v>238</v>
      </c>
      <c r="F119" s="17" t="s">
        <v>23</v>
      </c>
      <c r="G119" s="32">
        <v>1025</v>
      </c>
      <c r="H119" s="3"/>
    </row>
    <row r="120" spans="1:8" ht="51">
      <c r="A120" s="2"/>
      <c r="B120" s="15" t="s">
        <v>255</v>
      </c>
      <c r="C120" s="16" t="s">
        <v>33</v>
      </c>
      <c r="D120" s="16" t="s">
        <v>58</v>
      </c>
      <c r="E120" s="16" t="s">
        <v>254</v>
      </c>
      <c r="F120" s="17"/>
      <c r="G120" s="32">
        <f>G121</f>
        <v>253.2</v>
      </c>
      <c r="H120" s="3"/>
    </row>
    <row r="121" spans="1:8" ht="25.5">
      <c r="A121" s="2"/>
      <c r="B121" s="15" t="s">
        <v>22</v>
      </c>
      <c r="C121" s="16" t="s">
        <v>33</v>
      </c>
      <c r="D121" s="16" t="s">
        <v>58</v>
      </c>
      <c r="E121" s="16" t="s">
        <v>254</v>
      </c>
      <c r="F121" s="17" t="s">
        <v>23</v>
      </c>
      <c r="G121" s="32">
        <v>253.2</v>
      </c>
      <c r="H121" s="3"/>
    </row>
    <row r="122" spans="1:8">
      <c r="A122" s="7"/>
      <c r="B122" s="18" t="s">
        <v>80</v>
      </c>
      <c r="C122" s="13" t="s">
        <v>34</v>
      </c>
      <c r="D122" s="13"/>
      <c r="E122" s="13"/>
      <c r="F122" s="19"/>
      <c r="G122" s="43">
        <f>G123++G131+G162+G172</f>
        <v>269638.40000000002</v>
      </c>
      <c r="H122" s="11"/>
    </row>
    <row r="123" spans="1:8">
      <c r="A123" s="2"/>
      <c r="B123" s="15" t="s">
        <v>81</v>
      </c>
      <c r="C123" s="16" t="s">
        <v>34</v>
      </c>
      <c r="D123" s="16" t="s">
        <v>14</v>
      </c>
      <c r="E123" s="16" t="s">
        <v>17</v>
      </c>
      <c r="F123" s="17" t="s">
        <v>17</v>
      </c>
      <c r="G123" s="32">
        <f>G124</f>
        <v>75816.200000000012</v>
      </c>
      <c r="H123" s="3"/>
    </row>
    <row r="124" spans="1:8">
      <c r="A124" s="2"/>
      <c r="B124" s="15" t="s">
        <v>82</v>
      </c>
      <c r="C124" s="16" t="s">
        <v>34</v>
      </c>
      <c r="D124" s="16" t="s">
        <v>14</v>
      </c>
      <c r="E124" s="16" t="s">
        <v>83</v>
      </c>
      <c r="F124" s="17" t="s">
        <v>17</v>
      </c>
      <c r="G124" s="32">
        <f>G125+G127+G129</f>
        <v>75816.200000000012</v>
      </c>
      <c r="H124" s="3"/>
    </row>
    <row r="125" spans="1:8" ht="63.75">
      <c r="A125" s="2"/>
      <c r="B125" s="23" t="s">
        <v>330</v>
      </c>
      <c r="C125" s="16" t="s">
        <v>34</v>
      </c>
      <c r="D125" s="16" t="s">
        <v>14</v>
      </c>
      <c r="E125" s="16" t="s">
        <v>331</v>
      </c>
      <c r="F125" s="17"/>
      <c r="G125" s="32">
        <f>G126</f>
        <v>5651.1</v>
      </c>
      <c r="H125" s="3"/>
    </row>
    <row r="126" spans="1:8" ht="76.5">
      <c r="A126" s="2"/>
      <c r="B126" s="23" t="s">
        <v>332</v>
      </c>
      <c r="C126" s="16" t="s">
        <v>34</v>
      </c>
      <c r="D126" s="16" t="s">
        <v>14</v>
      </c>
      <c r="E126" s="16" t="s">
        <v>331</v>
      </c>
      <c r="F126" s="17" t="s">
        <v>333</v>
      </c>
      <c r="G126" s="32">
        <v>5651.1</v>
      </c>
      <c r="H126" s="3"/>
    </row>
    <row r="127" spans="1:8" ht="25.5">
      <c r="A127" s="2"/>
      <c r="B127" s="15" t="s">
        <v>72</v>
      </c>
      <c r="C127" s="16" t="s">
        <v>34</v>
      </c>
      <c r="D127" s="16" t="s">
        <v>14</v>
      </c>
      <c r="E127" s="16" t="s">
        <v>84</v>
      </c>
      <c r="F127" s="17"/>
      <c r="G127" s="32">
        <f>G128</f>
        <v>68834.3</v>
      </c>
      <c r="H127" s="3"/>
    </row>
    <row r="128" spans="1:8" ht="25.5">
      <c r="A128" s="2"/>
      <c r="B128" s="15" t="s">
        <v>329</v>
      </c>
      <c r="C128" s="16" t="s">
        <v>34</v>
      </c>
      <c r="D128" s="16" t="s">
        <v>14</v>
      </c>
      <c r="E128" s="16" t="s">
        <v>84</v>
      </c>
      <c r="F128" s="17" t="s">
        <v>75</v>
      </c>
      <c r="G128" s="32">
        <v>68834.3</v>
      </c>
      <c r="H128" s="3"/>
    </row>
    <row r="129" spans="1:8" ht="51">
      <c r="A129" s="2"/>
      <c r="B129" s="15" t="s">
        <v>298</v>
      </c>
      <c r="C129" s="16" t="s">
        <v>34</v>
      </c>
      <c r="D129" s="16" t="s">
        <v>14</v>
      </c>
      <c r="E129" s="16" t="s">
        <v>85</v>
      </c>
      <c r="F129" s="17"/>
      <c r="G129" s="32">
        <f>G130</f>
        <v>1330.8</v>
      </c>
      <c r="H129" s="3"/>
    </row>
    <row r="130" spans="1:8" ht="25.5">
      <c r="A130" s="2"/>
      <c r="B130" s="15" t="s">
        <v>329</v>
      </c>
      <c r="C130" s="16" t="s">
        <v>34</v>
      </c>
      <c r="D130" s="16" t="s">
        <v>14</v>
      </c>
      <c r="E130" s="16" t="s">
        <v>85</v>
      </c>
      <c r="F130" s="17" t="s">
        <v>75</v>
      </c>
      <c r="G130" s="32">
        <v>1330.8</v>
      </c>
      <c r="H130" s="3"/>
    </row>
    <row r="131" spans="1:8">
      <c r="A131" s="2"/>
      <c r="B131" s="18" t="s">
        <v>86</v>
      </c>
      <c r="C131" s="16" t="s">
        <v>34</v>
      </c>
      <c r="D131" s="16" t="s">
        <v>16</v>
      </c>
      <c r="E131" s="16" t="s">
        <v>17</v>
      </c>
      <c r="F131" s="17" t="s">
        <v>17</v>
      </c>
      <c r="G131" s="32">
        <f>G132+G149+G154+G158</f>
        <v>171381.3</v>
      </c>
      <c r="H131" s="3"/>
    </row>
    <row r="132" spans="1:8" ht="38.25">
      <c r="A132" s="2"/>
      <c r="B132" s="15" t="s">
        <v>87</v>
      </c>
      <c r="C132" s="16" t="s">
        <v>34</v>
      </c>
      <c r="D132" s="16" t="s">
        <v>16</v>
      </c>
      <c r="E132" s="16" t="s">
        <v>88</v>
      </c>
      <c r="F132" s="17" t="s">
        <v>17</v>
      </c>
      <c r="G132" s="32">
        <f>G133+G135+G137+G139+G142+G145</f>
        <v>131374.5</v>
      </c>
      <c r="H132" s="3"/>
    </row>
    <row r="133" spans="1:8" ht="63.75">
      <c r="A133" s="2"/>
      <c r="B133" s="23" t="s">
        <v>330</v>
      </c>
      <c r="C133" s="16" t="s">
        <v>34</v>
      </c>
      <c r="D133" s="16" t="s">
        <v>16</v>
      </c>
      <c r="E133" s="16" t="s">
        <v>334</v>
      </c>
      <c r="F133" s="17"/>
      <c r="G133" s="32">
        <f>G134</f>
        <v>9971.2000000000007</v>
      </c>
      <c r="H133" s="3"/>
    </row>
    <row r="134" spans="1:8" ht="76.5">
      <c r="A134" s="2"/>
      <c r="B134" s="23" t="s">
        <v>332</v>
      </c>
      <c r="C134" s="16" t="s">
        <v>34</v>
      </c>
      <c r="D134" s="16" t="s">
        <v>16</v>
      </c>
      <c r="E134" s="16" t="s">
        <v>334</v>
      </c>
      <c r="F134" s="17" t="s">
        <v>333</v>
      </c>
      <c r="G134" s="32">
        <v>9971.2000000000007</v>
      </c>
      <c r="H134" s="3"/>
    </row>
    <row r="135" spans="1:8" ht="25.5">
      <c r="A135" s="2"/>
      <c r="B135" s="15" t="s">
        <v>72</v>
      </c>
      <c r="C135" s="16" t="s">
        <v>34</v>
      </c>
      <c r="D135" s="16" t="s">
        <v>16</v>
      </c>
      <c r="E135" s="16" t="s">
        <v>89</v>
      </c>
      <c r="F135" s="17"/>
      <c r="G135" s="32">
        <f>G136</f>
        <v>27520</v>
      </c>
      <c r="H135" s="3"/>
    </row>
    <row r="136" spans="1:8" ht="25.5">
      <c r="A136" s="2"/>
      <c r="B136" s="15" t="s">
        <v>329</v>
      </c>
      <c r="C136" s="16" t="s">
        <v>34</v>
      </c>
      <c r="D136" s="16" t="s">
        <v>16</v>
      </c>
      <c r="E136" s="16" t="s">
        <v>89</v>
      </c>
      <c r="F136" s="17" t="s">
        <v>75</v>
      </c>
      <c r="G136" s="32">
        <v>27520</v>
      </c>
      <c r="H136" s="3"/>
    </row>
    <row r="137" spans="1:8" ht="38.25">
      <c r="A137" s="2"/>
      <c r="B137" s="15" t="s">
        <v>318</v>
      </c>
      <c r="C137" s="16" t="s">
        <v>34</v>
      </c>
      <c r="D137" s="16" t="s">
        <v>16</v>
      </c>
      <c r="E137" s="16" t="s">
        <v>308</v>
      </c>
      <c r="F137" s="17"/>
      <c r="G137" s="32">
        <f>G138</f>
        <v>52.4</v>
      </c>
      <c r="H137" s="3"/>
    </row>
    <row r="138" spans="1:8" ht="25.5">
      <c r="A138" s="2"/>
      <c r="B138" s="15" t="s">
        <v>329</v>
      </c>
      <c r="C138" s="16" t="s">
        <v>34</v>
      </c>
      <c r="D138" s="16" t="s">
        <v>16</v>
      </c>
      <c r="E138" s="16" t="s">
        <v>308</v>
      </c>
      <c r="F138" s="17" t="s">
        <v>75</v>
      </c>
      <c r="G138" s="32">
        <v>52.4</v>
      </c>
      <c r="H138" s="3"/>
    </row>
    <row r="139" spans="1:8" ht="76.5">
      <c r="A139" s="2"/>
      <c r="B139" s="15" t="s">
        <v>92</v>
      </c>
      <c r="C139" s="16" t="s">
        <v>34</v>
      </c>
      <c r="D139" s="16" t="s">
        <v>16</v>
      </c>
      <c r="E139" s="16" t="s">
        <v>93</v>
      </c>
      <c r="F139" s="17"/>
      <c r="G139" s="32">
        <f>G140+G141</f>
        <v>2663.2</v>
      </c>
      <c r="H139" s="3"/>
    </row>
    <row r="140" spans="1:8" ht="25.5">
      <c r="A140" s="2"/>
      <c r="B140" s="15" t="s">
        <v>329</v>
      </c>
      <c r="C140" s="16" t="s">
        <v>34</v>
      </c>
      <c r="D140" s="16" t="s">
        <v>16</v>
      </c>
      <c r="E140" s="16" t="s">
        <v>93</v>
      </c>
      <c r="F140" s="17" t="s">
        <v>75</v>
      </c>
      <c r="G140" s="32">
        <v>1423.9</v>
      </c>
      <c r="H140" s="3"/>
    </row>
    <row r="141" spans="1:8" ht="76.5">
      <c r="A141" s="2"/>
      <c r="B141" s="23" t="s">
        <v>332</v>
      </c>
      <c r="C141" s="16" t="s">
        <v>34</v>
      </c>
      <c r="D141" s="16" t="s">
        <v>16</v>
      </c>
      <c r="E141" s="16" t="s">
        <v>93</v>
      </c>
      <c r="F141" s="17" t="s">
        <v>333</v>
      </c>
      <c r="G141" s="32">
        <v>1239.3</v>
      </c>
      <c r="H141" s="3"/>
    </row>
    <row r="142" spans="1:8" ht="76.5">
      <c r="A142" s="2"/>
      <c r="B142" s="15" t="s">
        <v>90</v>
      </c>
      <c r="C142" s="16" t="s">
        <v>34</v>
      </c>
      <c r="D142" s="16" t="s">
        <v>16</v>
      </c>
      <c r="E142" s="16" t="s">
        <v>91</v>
      </c>
      <c r="F142" s="17"/>
      <c r="G142" s="32">
        <f>G143+G144</f>
        <v>256.60000000000002</v>
      </c>
      <c r="H142" s="3"/>
    </row>
    <row r="143" spans="1:8" ht="25.5">
      <c r="A143" s="2"/>
      <c r="B143" s="15" t="s">
        <v>329</v>
      </c>
      <c r="C143" s="16" t="s">
        <v>34</v>
      </c>
      <c r="D143" s="16" t="s">
        <v>16</v>
      </c>
      <c r="E143" s="16" t="s">
        <v>91</v>
      </c>
      <c r="F143" s="17" t="s">
        <v>75</v>
      </c>
      <c r="G143" s="32">
        <v>147.1</v>
      </c>
      <c r="H143" s="3"/>
    </row>
    <row r="144" spans="1:8" ht="76.5">
      <c r="A144" s="2"/>
      <c r="B144" s="23" t="s">
        <v>332</v>
      </c>
      <c r="C144" s="16" t="s">
        <v>34</v>
      </c>
      <c r="D144" s="16" t="s">
        <v>16</v>
      </c>
      <c r="E144" s="16" t="s">
        <v>91</v>
      </c>
      <c r="F144" s="17" t="s">
        <v>333</v>
      </c>
      <c r="G144" s="32">
        <v>109.5</v>
      </c>
      <c r="H144" s="3"/>
    </row>
    <row r="145" spans="1:8" ht="89.25">
      <c r="A145" s="2"/>
      <c r="B145" s="15" t="s">
        <v>94</v>
      </c>
      <c r="C145" s="16" t="s">
        <v>34</v>
      </c>
      <c r="D145" s="16" t="s">
        <v>16</v>
      </c>
      <c r="E145" s="16" t="s">
        <v>95</v>
      </c>
      <c r="F145" s="17"/>
      <c r="G145" s="32">
        <f>G146+G147+G148</f>
        <v>90911.1</v>
      </c>
      <c r="H145" s="3"/>
    </row>
    <row r="146" spans="1:8" ht="25.5">
      <c r="A146" s="2"/>
      <c r="B146" s="15" t="s">
        <v>329</v>
      </c>
      <c r="C146" s="16" t="s">
        <v>34</v>
      </c>
      <c r="D146" s="16" t="s">
        <v>16</v>
      </c>
      <c r="E146" s="16" t="s">
        <v>95</v>
      </c>
      <c r="F146" s="17" t="s">
        <v>75</v>
      </c>
      <c r="G146" s="32">
        <v>55920</v>
      </c>
      <c r="H146" s="3"/>
    </row>
    <row r="147" spans="1:8" ht="76.5">
      <c r="A147" s="2"/>
      <c r="B147" s="23" t="s">
        <v>332</v>
      </c>
      <c r="C147" s="16" t="s">
        <v>34</v>
      </c>
      <c r="D147" s="16" t="s">
        <v>16</v>
      </c>
      <c r="E147" s="16" t="s">
        <v>95</v>
      </c>
      <c r="F147" s="17" t="s">
        <v>333</v>
      </c>
      <c r="G147" s="32">
        <v>34729.5</v>
      </c>
      <c r="H147" s="3"/>
    </row>
    <row r="148" spans="1:8" ht="25.5">
      <c r="A148" s="2"/>
      <c r="B148" s="23" t="s">
        <v>335</v>
      </c>
      <c r="C148" s="16" t="s">
        <v>34</v>
      </c>
      <c r="D148" s="16" t="s">
        <v>16</v>
      </c>
      <c r="E148" s="16" t="s">
        <v>95</v>
      </c>
      <c r="F148" s="17" t="s">
        <v>336</v>
      </c>
      <c r="G148" s="32">
        <v>261.60000000000002</v>
      </c>
      <c r="H148" s="3"/>
    </row>
    <row r="149" spans="1:8" ht="25.5">
      <c r="A149" s="2"/>
      <c r="B149" s="15" t="s">
        <v>96</v>
      </c>
      <c r="C149" s="16" t="s">
        <v>34</v>
      </c>
      <c r="D149" s="16" t="s">
        <v>16</v>
      </c>
      <c r="E149" s="16" t="s">
        <v>97</v>
      </c>
      <c r="F149" s="17" t="s">
        <v>17</v>
      </c>
      <c r="G149" s="32">
        <f>G150+G152</f>
        <v>24076.3</v>
      </c>
      <c r="H149" s="3"/>
    </row>
    <row r="150" spans="1:8" ht="63.75">
      <c r="A150" s="2"/>
      <c r="B150" s="23" t="s">
        <v>330</v>
      </c>
      <c r="C150" s="16" t="s">
        <v>34</v>
      </c>
      <c r="D150" s="16" t="s">
        <v>16</v>
      </c>
      <c r="E150" s="16" t="s">
        <v>337</v>
      </c>
      <c r="F150" s="17"/>
      <c r="G150" s="32">
        <f>G151</f>
        <v>23991.3</v>
      </c>
      <c r="H150" s="3"/>
    </row>
    <row r="151" spans="1:8" ht="76.5">
      <c r="A151" s="2"/>
      <c r="B151" s="23" t="s">
        <v>332</v>
      </c>
      <c r="C151" s="16" t="s">
        <v>34</v>
      </c>
      <c r="D151" s="16" t="s">
        <v>16</v>
      </c>
      <c r="E151" s="16" t="s">
        <v>337</v>
      </c>
      <c r="F151" s="17" t="s">
        <v>333</v>
      </c>
      <c r="G151" s="32">
        <v>23991.3</v>
      </c>
      <c r="H151" s="3"/>
    </row>
    <row r="152" spans="1:8">
      <c r="A152" s="2"/>
      <c r="B152" s="23" t="s">
        <v>338</v>
      </c>
      <c r="C152" s="16" t="s">
        <v>34</v>
      </c>
      <c r="D152" s="16" t="s">
        <v>16</v>
      </c>
      <c r="E152" s="16" t="s">
        <v>339</v>
      </c>
      <c r="F152" s="17"/>
      <c r="G152" s="32">
        <f>G153</f>
        <v>85</v>
      </c>
      <c r="H152" s="3"/>
    </row>
    <row r="153" spans="1:8" ht="25.5">
      <c r="A153" s="2"/>
      <c r="B153" s="23" t="s">
        <v>335</v>
      </c>
      <c r="C153" s="16" t="s">
        <v>34</v>
      </c>
      <c r="D153" s="16" t="s">
        <v>16</v>
      </c>
      <c r="E153" s="16" t="s">
        <v>339</v>
      </c>
      <c r="F153" s="17" t="s">
        <v>336</v>
      </c>
      <c r="G153" s="32">
        <v>85</v>
      </c>
      <c r="H153" s="3"/>
    </row>
    <row r="154" spans="1:8" ht="25.5">
      <c r="A154" s="2"/>
      <c r="B154" s="15" t="s">
        <v>98</v>
      </c>
      <c r="C154" s="16" t="s">
        <v>34</v>
      </c>
      <c r="D154" s="16" t="s">
        <v>16</v>
      </c>
      <c r="E154" s="16" t="s">
        <v>99</v>
      </c>
      <c r="F154" s="17" t="s">
        <v>17</v>
      </c>
      <c r="G154" s="32">
        <f>G155</f>
        <v>12979.9</v>
      </c>
      <c r="H154" s="3"/>
    </row>
    <row r="155" spans="1:8" ht="25.5">
      <c r="A155" s="2"/>
      <c r="B155" s="15" t="s">
        <v>72</v>
      </c>
      <c r="C155" s="16" t="s">
        <v>34</v>
      </c>
      <c r="D155" s="16" t="s">
        <v>16</v>
      </c>
      <c r="E155" s="16" t="s">
        <v>100</v>
      </c>
      <c r="F155" s="17"/>
      <c r="G155" s="32">
        <f>G156</f>
        <v>12979.9</v>
      </c>
      <c r="H155" s="3"/>
    </row>
    <row r="156" spans="1:8" ht="127.5">
      <c r="A156" s="2"/>
      <c r="B156" s="24" t="s">
        <v>101</v>
      </c>
      <c r="C156" s="16" t="s">
        <v>34</v>
      </c>
      <c r="D156" s="16" t="s">
        <v>16</v>
      </c>
      <c r="E156" s="16" t="s">
        <v>102</v>
      </c>
      <c r="F156" s="17"/>
      <c r="G156" s="32">
        <f>G157</f>
        <v>12979.9</v>
      </c>
      <c r="H156" s="3"/>
    </row>
    <row r="157" spans="1:8" ht="25.5">
      <c r="A157" s="2"/>
      <c r="B157" s="15" t="s">
        <v>329</v>
      </c>
      <c r="C157" s="16" t="s">
        <v>34</v>
      </c>
      <c r="D157" s="16" t="s">
        <v>16</v>
      </c>
      <c r="E157" s="16" t="s">
        <v>102</v>
      </c>
      <c r="F157" s="17" t="s">
        <v>75</v>
      </c>
      <c r="G157" s="32">
        <v>12979.9</v>
      </c>
      <c r="H157" s="3"/>
    </row>
    <row r="158" spans="1:8" ht="25.5">
      <c r="A158" s="2"/>
      <c r="B158" s="15" t="s">
        <v>103</v>
      </c>
      <c r="C158" s="16" t="s">
        <v>34</v>
      </c>
      <c r="D158" s="16" t="s">
        <v>16</v>
      </c>
      <c r="E158" s="16" t="s">
        <v>104</v>
      </c>
      <c r="F158" s="16"/>
      <c r="G158" s="34">
        <f>G159</f>
        <v>2950.6</v>
      </c>
      <c r="H158" s="3"/>
    </row>
    <row r="159" spans="1:8" ht="51">
      <c r="A159" s="2"/>
      <c r="B159" s="15" t="s">
        <v>310</v>
      </c>
      <c r="C159" s="16" t="s">
        <v>34</v>
      </c>
      <c r="D159" s="16" t="s">
        <v>16</v>
      </c>
      <c r="E159" s="16" t="s">
        <v>309</v>
      </c>
      <c r="F159" s="16"/>
      <c r="G159" s="34">
        <f>G160+G161</f>
        <v>2950.6</v>
      </c>
      <c r="H159" s="3"/>
    </row>
    <row r="160" spans="1:8" ht="25.5">
      <c r="A160" s="2"/>
      <c r="B160" s="15" t="s">
        <v>74</v>
      </c>
      <c r="C160" s="16" t="s">
        <v>34</v>
      </c>
      <c r="D160" s="16" t="s">
        <v>16</v>
      </c>
      <c r="E160" s="16" t="s">
        <v>309</v>
      </c>
      <c r="F160" s="16" t="s">
        <v>75</v>
      </c>
      <c r="G160" s="34">
        <v>1778.8</v>
      </c>
      <c r="H160" s="3"/>
    </row>
    <row r="161" spans="1:8" ht="76.5">
      <c r="A161" s="2"/>
      <c r="B161" s="23" t="s">
        <v>332</v>
      </c>
      <c r="C161" s="16" t="s">
        <v>34</v>
      </c>
      <c r="D161" s="16" t="s">
        <v>16</v>
      </c>
      <c r="E161" s="16" t="s">
        <v>309</v>
      </c>
      <c r="F161" s="16" t="s">
        <v>333</v>
      </c>
      <c r="G161" s="34">
        <v>1171.8</v>
      </c>
      <c r="H161" s="3"/>
    </row>
    <row r="162" spans="1:8" ht="25.5">
      <c r="A162" s="2"/>
      <c r="B162" s="18" t="s">
        <v>105</v>
      </c>
      <c r="C162" s="16" t="s">
        <v>34</v>
      </c>
      <c r="D162" s="16" t="s">
        <v>34</v>
      </c>
      <c r="E162" s="16" t="s">
        <v>17</v>
      </c>
      <c r="F162" s="17" t="s">
        <v>17</v>
      </c>
      <c r="G162" s="32">
        <f>G163</f>
        <v>193</v>
      </c>
      <c r="H162" s="3"/>
    </row>
    <row r="163" spans="1:8" ht="25.5">
      <c r="A163" s="2"/>
      <c r="B163" s="15" t="s">
        <v>54</v>
      </c>
      <c r="C163" s="16" t="s">
        <v>34</v>
      </c>
      <c r="D163" s="16" t="s">
        <v>34</v>
      </c>
      <c r="E163" s="16" t="s">
        <v>55</v>
      </c>
      <c r="F163" s="17"/>
      <c r="G163" s="32">
        <f>G164+G166+G168+G170</f>
        <v>193</v>
      </c>
      <c r="H163" s="3"/>
    </row>
    <row r="164" spans="1:8" ht="25.5">
      <c r="A164" s="2"/>
      <c r="B164" s="15" t="s">
        <v>292</v>
      </c>
      <c r="C164" s="16" t="s">
        <v>34</v>
      </c>
      <c r="D164" s="16" t="s">
        <v>34</v>
      </c>
      <c r="E164" s="16" t="s">
        <v>276</v>
      </c>
      <c r="F164" s="17"/>
      <c r="G164" s="32">
        <f>G165</f>
        <v>10</v>
      </c>
      <c r="H164" s="3"/>
    </row>
    <row r="165" spans="1:8" ht="25.5">
      <c r="A165" s="2"/>
      <c r="B165" s="15" t="s">
        <v>22</v>
      </c>
      <c r="C165" s="16" t="s">
        <v>34</v>
      </c>
      <c r="D165" s="16" t="s">
        <v>34</v>
      </c>
      <c r="E165" s="16" t="s">
        <v>276</v>
      </c>
      <c r="F165" s="17" t="s">
        <v>23</v>
      </c>
      <c r="G165" s="32">
        <v>10</v>
      </c>
      <c r="H165" s="3"/>
    </row>
    <row r="166" spans="1:8" ht="51">
      <c r="A166" s="2"/>
      <c r="B166" s="15" t="s">
        <v>293</v>
      </c>
      <c r="C166" s="16" t="s">
        <v>34</v>
      </c>
      <c r="D166" s="16" t="s">
        <v>34</v>
      </c>
      <c r="E166" s="16" t="s">
        <v>273</v>
      </c>
      <c r="F166" s="17"/>
      <c r="G166" s="32">
        <f>G167</f>
        <v>17</v>
      </c>
      <c r="H166" s="3"/>
    </row>
    <row r="167" spans="1:8" ht="25.5">
      <c r="A167" s="2"/>
      <c r="B167" s="15" t="s">
        <v>22</v>
      </c>
      <c r="C167" s="16" t="s">
        <v>34</v>
      </c>
      <c r="D167" s="16" t="s">
        <v>34</v>
      </c>
      <c r="E167" s="16" t="s">
        <v>273</v>
      </c>
      <c r="F167" s="17" t="s">
        <v>23</v>
      </c>
      <c r="G167" s="32">
        <v>17</v>
      </c>
      <c r="H167" s="3"/>
    </row>
    <row r="168" spans="1:8" ht="51">
      <c r="A168" s="2"/>
      <c r="B168" s="22" t="s">
        <v>281</v>
      </c>
      <c r="C168" s="16" t="s">
        <v>34</v>
      </c>
      <c r="D168" s="16" t="s">
        <v>34</v>
      </c>
      <c r="E168" s="16" t="s">
        <v>106</v>
      </c>
      <c r="F168" s="17"/>
      <c r="G168" s="32">
        <f>G169</f>
        <v>66</v>
      </c>
      <c r="H168" s="3"/>
    </row>
    <row r="169" spans="1:8" ht="25.5">
      <c r="A169" s="2"/>
      <c r="B169" s="15" t="s">
        <v>22</v>
      </c>
      <c r="C169" s="16" t="s">
        <v>34</v>
      </c>
      <c r="D169" s="16" t="s">
        <v>34</v>
      </c>
      <c r="E169" s="16" t="s">
        <v>106</v>
      </c>
      <c r="F169" s="17" t="s">
        <v>23</v>
      </c>
      <c r="G169" s="32">
        <v>66</v>
      </c>
      <c r="H169" s="3"/>
    </row>
    <row r="170" spans="1:8" ht="51">
      <c r="A170" s="2"/>
      <c r="B170" s="15" t="s">
        <v>340</v>
      </c>
      <c r="C170" s="16" t="s">
        <v>34</v>
      </c>
      <c r="D170" s="16" t="s">
        <v>34</v>
      </c>
      <c r="E170" s="16" t="s">
        <v>341</v>
      </c>
      <c r="F170" s="17"/>
      <c r="G170" s="32">
        <f>G171</f>
        <v>100</v>
      </c>
      <c r="H170" s="3"/>
    </row>
    <row r="171" spans="1:8" ht="25.5">
      <c r="A171" s="2"/>
      <c r="B171" s="15" t="s">
        <v>22</v>
      </c>
      <c r="C171" s="16" t="s">
        <v>34</v>
      </c>
      <c r="D171" s="16" t="s">
        <v>34</v>
      </c>
      <c r="E171" s="16" t="s">
        <v>341</v>
      </c>
      <c r="F171" s="17" t="s">
        <v>23</v>
      </c>
      <c r="G171" s="32">
        <v>100</v>
      </c>
      <c r="H171" s="3"/>
    </row>
    <row r="172" spans="1:8">
      <c r="A172" s="2"/>
      <c r="B172" s="18" t="s">
        <v>108</v>
      </c>
      <c r="C172" s="16" t="s">
        <v>34</v>
      </c>
      <c r="D172" s="16" t="s">
        <v>109</v>
      </c>
      <c r="E172" s="16" t="s">
        <v>17</v>
      </c>
      <c r="F172" s="17" t="s">
        <v>17</v>
      </c>
      <c r="G172" s="32">
        <f>G173+G177+G180</f>
        <v>22247.9</v>
      </c>
      <c r="H172" s="3"/>
    </row>
    <row r="173" spans="1:8" ht="63.75">
      <c r="A173" s="2"/>
      <c r="B173" s="15" t="s">
        <v>18</v>
      </c>
      <c r="C173" s="16" t="s">
        <v>34</v>
      </c>
      <c r="D173" s="16" t="s">
        <v>109</v>
      </c>
      <c r="E173" s="16" t="s">
        <v>19</v>
      </c>
      <c r="F173" s="17"/>
      <c r="G173" s="32">
        <f>G174</f>
        <v>2248</v>
      </c>
      <c r="H173" s="3"/>
    </row>
    <row r="174" spans="1:8">
      <c r="A174" s="2"/>
      <c r="B174" s="15" t="s">
        <v>26</v>
      </c>
      <c r="C174" s="16" t="s">
        <v>34</v>
      </c>
      <c r="D174" s="16" t="s">
        <v>109</v>
      </c>
      <c r="E174" s="16" t="s">
        <v>27</v>
      </c>
      <c r="F174" s="17" t="s">
        <v>17</v>
      </c>
      <c r="G174" s="32">
        <f>G175</f>
        <v>2248</v>
      </c>
      <c r="H174" s="3"/>
    </row>
    <row r="175" spans="1:8" ht="25.5">
      <c r="A175" s="2"/>
      <c r="B175" s="15" t="s">
        <v>262</v>
      </c>
      <c r="C175" s="16" t="s">
        <v>34</v>
      </c>
      <c r="D175" s="16" t="s">
        <v>109</v>
      </c>
      <c r="E175" s="16" t="s">
        <v>238</v>
      </c>
      <c r="F175" s="17"/>
      <c r="G175" s="32">
        <f>G176</f>
        <v>2248</v>
      </c>
      <c r="H175" s="3"/>
    </row>
    <row r="176" spans="1:8" ht="25.5">
      <c r="A176" s="2"/>
      <c r="B176" s="15" t="s">
        <v>22</v>
      </c>
      <c r="C176" s="16" t="s">
        <v>34</v>
      </c>
      <c r="D176" s="16" t="s">
        <v>109</v>
      </c>
      <c r="E176" s="16" t="s">
        <v>238</v>
      </c>
      <c r="F176" s="17" t="s">
        <v>23</v>
      </c>
      <c r="G176" s="32">
        <v>2248</v>
      </c>
      <c r="H176" s="3"/>
    </row>
    <row r="177" spans="1:8" ht="76.5">
      <c r="A177" s="2"/>
      <c r="B177" s="15" t="s">
        <v>110</v>
      </c>
      <c r="C177" s="16" t="s">
        <v>34</v>
      </c>
      <c r="D177" s="16" t="s">
        <v>109</v>
      </c>
      <c r="E177" s="16" t="s">
        <v>111</v>
      </c>
      <c r="F177" s="17" t="s">
        <v>17</v>
      </c>
      <c r="G177" s="32">
        <f>G178</f>
        <v>9676.4</v>
      </c>
      <c r="H177" s="3"/>
    </row>
    <row r="178" spans="1:8" ht="25.5">
      <c r="A178" s="2"/>
      <c r="B178" s="15" t="s">
        <v>72</v>
      </c>
      <c r="C178" s="16" t="s">
        <v>34</v>
      </c>
      <c r="D178" s="16" t="s">
        <v>109</v>
      </c>
      <c r="E178" s="16" t="s">
        <v>112</v>
      </c>
      <c r="F178" s="17"/>
      <c r="G178" s="32">
        <f>G179</f>
        <v>9676.4</v>
      </c>
      <c r="H178" s="3"/>
    </row>
    <row r="179" spans="1:8" ht="25.5">
      <c r="A179" s="2"/>
      <c r="B179" s="15" t="s">
        <v>329</v>
      </c>
      <c r="C179" s="16" t="s">
        <v>34</v>
      </c>
      <c r="D179" s="16" t="s">
        <v>109</v>
      </c>
      <c r="E179" s="16" t="s">
        <v>112</v>
      </c>
      <c r="F179" s="17" t="s">
        <v>75</v>
      </c>
      <c r="G179" s="32">
        <v>9676.4</v>
      </c>
      <c r="H179" s="3"/>
    </row>
    <row r="180" spans="1:8" ht="25.5">
      <c r="A180" s="2"/>
      <c r="B180" s="15" t="s">
        <v>54</v>
      </c>
      <c r="C180" s="16" t="s">
        <v>34</v>
      </c>
      <c r="D180" s="16" t="s">
        <v>109</v>
      </c>
      <c r="E180" s="16" t="s">
        <v>55</v>
      </c>
      <c r="F180" s="17" t="s">
        <v>17</v>
      </c>
      <c r="G180" s="32">
        <f>G181+G184+G186+G189+G191</f>
        <v>10323.5</v>
      </c>
      <c r="H180" s="3"/>
    </row>
    <row r="181" spans="1:8" ht="38.25">
      <c r="A181" s="2"/>
      <c r="B181" s="22" t="s">
        <v>283</v>
      </c>
      <c r="C181" s="16" t="s">
        <v>34</v>
      </c>
      <c r="D181" s="16" t="s">
        <v>109</v>
      </c>
      <c r="E181" s="16" t="s">
        <v>113</v>
      </c>
      <c r="F181" s="17"/>
      <c r="G181" s="32">
        <f>G182+G183</f>
        <v>850</v>
      </c>
      <c r="H181" s="3"/>
    </row>
    <row r="182" spans="1:8" ht="25.5">
      <c r="A182" s="2"/>
      <c r="B182" s="15" t="s">
        <v>22</v>
      </c>
      <c r="C182" s="16" t="s">
        <v>34</v>
      </c>
      <c r="D182" s="16" t="s">
        <v>109</v>
      </c>
      <c r="E182" s="16" t="s">
        <v>113</v>
      </c>
      <c r="F182" s="17" t="s">
        <v>23</v>
      </c>
      <c r="G182" s="32">
        <v>826.1</v>
      </c>
      <c r="H182" s="3"/>
    </row>
    <row r="183" spans="1:8" ht="76.5">
      <c r="A183" s="2"/>
      <c r="B183" s="23" t="s">
        <v>332</v>
      </c>
      <c r="C183" s="16" t="s">
        <v>34</v>
      </c>
      <c r="D183" s="16" t="s">
        <v>109</v>
      </c>
      <c r="E183" s="16" t="s">
        <v>113</v>
      </c>
      <c r="F183" s="17" t="s">
        <v>333</v>
      </c>
      <c r="G183" s="32">
        <v>23.9</v>
      </c>
      <c r="H183" s="3"/>
    </row>
    <row r="184" spans="1:8" ht="38.25">
      <c r="A184" s="2"/>
      <c r="B184" s="22" t="s">
        <v>284</v>
      </c>
      <c r="C184" s="16" t="s">
        <v>34</v>
      </c>
      <c r="D184" s="16" t="s">
        <v>109</v>
      </c>
      <c r="E184" s="16" t="s">
        <v>114</v>
      </c>
      <c r="F184" s="17"/>
      <c r="G184" s="32">
        <f>G185</f>
        <v>1200</v>
      </c>
      <c r="H184" s="3"/>
    </row>
    <row r="185" spans="1:8" ht="25.5">
      <c r="A185" s="2"/>
      <c r="B185" s="15" t="s">
        <v>22</v>
      </c>
      <c r="C185" s="16" t="s">
        <v>34</v>
      </c>
      <c r="D185" s="16" t="s">
        <v>109</v>
      </c>
      <c r="E185" s="16" t="s">
        <v>114</v>
      </c>
      <c r="F185" s="17" t="s">
        <v>23</v>
      </c>
      <c r="G185" s="32">
        <v>1200</v>
      </c>
      <c r="H185" s="3"/>
    </row>
    <row r="186" spans="1:8" ht="51">
      <c r="A186" s="7"/>
      <c r="B186" s="15" t="s">
        <v>299</v>
      </c>
      <c r="C186" s="16" t="s">
        <v>34</v>
      </c>
      <c r="D186" s="16" t="s">
        <v>109</v>
      </c>
      <c r="E186" s="16" t="s">
        <v>115</v>
      </c>
      <c r="F186" s="17"/>
      <c r="G186" s="32">
        <f>G187+G188</f>
        <v>1190.8</v>
      </c>
      <c r="H186" s="11"/>
    </row>
    <row r="187" spans="1:8" ht="25.5">
      <c r="A187" s="2"/>
      <c r="B187" s="15" t="s">
        <v>22</v>
      </c>
      <c r="C187" s="16" t="s">
        <v>34</v>
      </c>
      <c r="D187" s="16" t="s">
        <v>109</v>
      </c>
      <c r="E187" s="16" t="s">
        <v>115</v>
      </c>
      <c r="F187" s="17" t="s">
        <v>23</v>
      </c>
      <c r="G187" s="32">
        <v>1099.3</v>
      </c>
      <c r="H187" s="3"/>
    </row>
    <row r="188" spans="1:8" ht="76.5">
      <c r="A188" s="2"/>
      <c r="B188" s="23" t="s">
        <v>332</v>
      </c>
      <c r="C188" s="16" t="s">
        <v>34</v>
      </c>
      <c r="D188" s="16" t="s">
        <v>109</v>
      </c>
      <c r="E188" s="16" t="s">
        <v>115</v>
      </c>
      <c r="F188" s="17" t="s">
        <v>333</v>
      </c>
      <c r="G188" s="32">
        <v>91.5</v>
      </c>
      <c r="H188" s="3"/>
    </row>
    <row r="189" spans="1:8" ht="38.25">
      <c r="A189" s="2"/>
      <c r="B189" s="15" t="s">
        <v>282</v>
      </c>
      <c r="C189" s="16" t="s">
        <v>34</v>
      </c>
      <c r="D189" s="16" t="s">
        <v>109</v>
      </c>
      <c r="E189" s="16" t="s">
        <v>107</v>
      </c>
      <c r="F189" s="17"/>
      <c r="G189" s="32">
        <f>G190</f>
        <v>674.2</v>
      </c>
      <c r="H189" s="3"/>
    </row>
    <row r="190" spans="1:8" ht="25.5">
      <c r="A190" s="2"/>
      <c r="B190" s="15" t="s">
        <v>22</v>
      </c>
      <c r="C190" s="16" t="s">
        <v>34</v>
      </c>
      <c r="D190" s="16" t="s">
        <v>109</v>
      </c>
      <c r="E190" s="16" t="s">
        <v>107</v>
      </c>
      <c r="F190" s="17" t="s">
        <v>23</v>
      </c>
      <c r="G190" s="32">
        <v>674.2</v>
      </c>
      <c r="H190" s="3"/>
    </row>
    <row r="191" spans="1:8" ht="63.75">
      <c r="A191" s="2"/>
      <c r="B191" s="23" t="s">
        <v>342</v>
      </c>
      <c r="C191" s="16" t="s">
        <v>34</v>
      </c>
      <c r="D191" s="16" t="s">
        <v>109</v>
      </c>
      <c r="E191" s="16" t="s">
        <v>256</v>
      </c>
      <c r="F191" s="17"/>
      <c r="G191" s="32">
        <f>G192+G193</f>
        <v>6408.5</v>
      </c>
      <c r="H191" s="3"/>
    </row>
    <row r="192" spans="1:8" ht="25.5">
      <c r="A192" s="2"/>
      <c r="B192" s="15" t="s">
        <v>22</v>
      </c>
      <c r="C192" s="16" t="s">
        <v>34</v>
      </c>
      <c r="D192" s="16" t="s">
        <v>109</v>
      </c>
      <c r="E192" s="16" t="s">
        <v>256</v>
      </c>
      <c r="F192" s="17" t="s">
        <v>23</v>
      </c>
      <c r="G192" s="32">
        <v>3477</v>
      </c>
      <c r="H192" s="3"/>
    </row>
    <row r="193" spans="1:8" ht="76.5">
      <c r="A193" s="2"/>
      <c r="B193" s="23" t="s">
        <v>332</v>
      </c>
      <c r="C193" s="16" t="s">
        <v>34</v>
      </c>
      <c r="D193" s="16" t="s">
        <v>109</v>
      </c>
      <c r="E193" s="16" t="s">
        <v>256</v>
      </c>
      <c r="F193" s="17" t="s">
        <v>333</v>
      </c>
      <c r="G193" s="32">
        <v>2931.5</v>
      </c>
      <c r="H193" s="3"/>
    </row>
    <row r="194" spans="1:8" ht="11.25" customHeight="1">
      <c r="A194" s="2"/>
      <c r="B194" s="18" t="s">
        <v>300</v>
      </c>
      <c r="C194" s="13" t="s">
        <v>60</v>
      </c>
      <c r="D194" s="13"/>
      <c r="E194" s="13"/>
      <c r="F194" s="19"/>
      <c r="G194" s="43">
        <f>G195+G209</f>
        <v>16570.100000000002</v>
      </c>
      <c r="H194" s="3"/>
    </row>
    <row r="195" spans="1:8">
      <c r="A195" s="2"/>
      <c r="B195" s="15" t="s">
        <v>116</v>
      </c>
      <c r="C195" s="16" t="s">
        <v>60</v>
      </c>
      <c r="D195" s="16" t="s">
        <v>14</v>
      </c>
      <c r="E195" s="16" t="s">
        <v>17</v>
      </c>
      <c r="F195" s="17" t="s">
        <v>17</v>
      </c>
      <c r="G195" s="32">
        <f>G196+G201+G204</f>
        <v>14400.2</v>
      </c>
      <c r="H195" s="3"/>
    </row>
    <row r="196" spans="1:8" ht="38.25">
      <c r="A196" s="2"/>
      <c r="B196" s="15" t="s">
        <v>117</v>
      </c>
      <c r="C196" s="16" t="s">
        <v>60</v>
      </c>
      <c r="D196" s="16" t="s">
        <v>14</v>
      </c>
      <c r="E196" s="16" t="s">
        <v>118</v>
      </c>
      <c r="F196" s="17" t="s">
        <v>17</v>
      </c>
      <c r="G196" s="32">
        <f>G197+G199</f>
        <v>5430.9000000000005</v>
      </c>
      <c r="H196" s="3"/>
    </row>
    <row r="197" spans="1:8" ht="63.75">
      <c r="A197" s="2"/>
      <c r="B197" s="15" t="s">
        <v>343</v>
      </c>
      <c r="C197" s="16" t="s">
        <v>60</v>
      </c>
      <c r="D197" s="16" t="s">
        <v>14</v>
      </c>
      <c r="E197" s="16" t="s">
        <v>313</v>
      </c>
      <c r="F197" s="17"/>
      <c r="G197" s="32">
        <f>G198</f>
        <v>99.8</v>
      </c>
      <c r="H197" s="3"/>
    </row>
    <row r="198" spans="1:8" ht="25.5">
      <c r="A198" s="2"/>
      <c r="B198" s="15" t="s">
        <v>329</v>
      </c>
      <c r="C198" s="16" t="s">
        <v>60</v>
      </c>
      <c r="D198" s="16" t="s">
        <v>14</v>
      </c>
      <c r="E198" s="16" t="s">
        <v>313</v>
      </c>
      <c r="F198" s="17" t="s">
        <v>75</v>
      </c>
      <c r="G198" s="32">
        <v>99.8</v>
      </c>
      <c r="H198" s="3"/>
    </row>
    <row r="199" spans="1:8" ht="63.75">
      <c r="A199" s="2"/>
      <c r="B199" s="23" t="s">
        <v>330</v>
      </c>
      <c r="C199" s="16" t="s">
        <v>60</v>
      </c>
      <c r="D199" s="16" t="s">
        <v>14</v>
      </c>
      <c r="E199" s="16" t="s">
        <v>344</v>
      </c>
      <c r="F199" s="17"/>
      <c r="G199" s="32">
        <f>G200</f>
        <v>5331.1</v>
      </c>
      <c r="H199" s="3"/>
    </row>
    <row r="200" spans="1:8" ht="76.5">
      <c r="A200" s="2"/>
      <c r="B200" s="23" t="s">
        <v>332</v>
      </c>
      <c r="C200" s="16" t="s">
        <v>60</v>
      </c>
      <c r="D200" s="16" t="s">
        <v>14</v>
      </c>
      <c r="E200" s="16" t="s">
        <v>344</v>
      </c>
      <c r="F200" s="17" t="s">
        <v>333</v>
      </c>
      <c r="G200" s="32">
        <v>5331.1</v>
      </c>
      <c r="H200" s="3"/>
    </row>
    <row r="201" spans="1:8">
      <c r="A201" s="2"/>
      <c r="B201" s="15" t="s">
        <v>119</v>
      </c>
      <c r="C201" s="16" t="s">
        <v>60</v>
      </c>
      <c r="D201" s="16" t="s">
        <v>14</v>
      </c>
      <c r="E201" s="16" t="s">
        <v>120</v>
      </c>
      <c r="F201" s="17" t="s">
        <v>17</v>
      </c>
      <c r="G201" s="32">
        <f>G202</f>
        <v>1044.5999999999999</v>
      </c>
      <c r="H201" s="3"/>
    </row>
    <row r="202" spans="1:8" ht="63.75">
      <c r="A202" s="2"/>
      <c r="B202" s="23" t="s">
        <v>330</v>
      </c>
      <c r="C202" s="16" t="s">
        <v>60</v>
      </c>
      <c r="D202" s="16" t="s">
        <v>14</v>
      </c>
      <c r="E202" s="16" t="s">
        <v>345</v>
      </c>
      <c r="F202" s="17"/>
      <c r="G202" s="32">
        <f>G203</f>
        <v>1044.5999999999999</v>
      </c>
      <c r="H202" s="3"/>
    </row>
    <row r="203" spans="1:8" ht="76.5">
      <c r="A203" s="2"/>
      <c r="B203" s="23" t="s">
        <v>332</v>
      </c>
      <c r="C203" s="16" t="s">
        <v>60</v>
      </c>
      <c r="D203" s="16" t="s">
        <v>14</v>
      </c>
      <c r="E203" s="16" t="s">
        <v>345</v>
      </c>
      <c r="F203" s="17" t="s">
        <v>333</v>
      </c>
      <c r="G203" s="32">
        <v>1044.5999999999999</v>
      </c>
      <c r="H203" s="3"/>
    </row>
    <row r="204" spans="1:8">
      <c r="A204" s="2"/>
      <c r="B204" s="15" t="s">
        <v>121</v>
      </c>
      <c r="C204" s="16" t="s">
        <v>60</v>
      </c>
      <c r="D204" s="16" t="s">
        <v>14</v>
      </c>
      <c r="E204" s="16" t="s">
        <v>122</v>
      </c>
      <c r="F204" s="17" t="s">
        <v>17</v>
      </c>
      <c r="G204" s="32">
        <f>G205+G207</f>
        <v>7924.7000000000007</v>
      </c>
      <c r="H204" s="3"/>
    </row>
    <row r="205" spans="1:8" ht="63.75">
      <c r="A205" s="2"/>
      <c r="B205" s="23" t="s">
        <v>330</v>
      </c>
      <c r="C205" s="16" t="s">
        <v>60</v>
      </c>
      <c r="D205" s="16" t="s">
        <v>14</v>
      </c>
      <c r="E205" s="16" t="s">
        <v>346</v>
      </c>
      <c r="F205" s="17"/>
      <c r="G205" s="32">
        <f>G206</f>
        <v>6748.6</v>
      </c>
      <c r="H205" s="3"/>
    </row>
    <row r="206" spans="1:8" ht="76.5">
      <c r="A206" s="2"/>
      <c r="B206" s="23" t="s">
        <v>332</v>
      </c>
      <c r="C206" s="16" t="s">
        <v>60</v>
      </c>
      <c r="D206" s="16" t="s">
        <v>14</v>
      </c>
      <c r="E206" s="16" t="s">
        <v>346</v>
      </c>
      <c r="F206" s="17" t="s">
        <v>333</v>
      </c>
      <c r="G206" s="32">
        <v>6748.6</v>
      </c>
      <c r="H206" s="3"/>
    </row>
    <row r="207" spans="1:8" ht="76.5">
      <c r="A207" s="2"/>
      <c r="B207" s="15" t="s">
        <v>90</v>
      </c>
      <c r="C207" s="16" t="s">
        <v>60</v>
      </c>
      <c r="D207" s="16" t="s">
        <v>14</v>
      </c>
      <c r="E207" s="16" t="s">
        <v>123</v>
      </c>
      <c r="F207" s="17"/>
      <c r="G207" s="32">
        <f>G208</f>
        <v>1176.0999999999999</v>
      </c>
      <c r="H207" s="3"/>
    </row>
    <row r="208" spans="1:8" ht="76.5">
      <c r="A208" s="2"/>
      <c r="B208" s="23" t="s">
        <v>332</v>
      </c>
      <c r="C208" s="16" t="s">
        <v>60</v>
      </c>
      <c r="D208" s="16" t="s">
        <v>14</v>
      </c>
      <c r="E208" s="16" t="s">
        <v>123</v>
      </c>
      <c r="F208" s="17" t="s">
        <v>333</v>
      </c>
      <c r="G208" s="32">
        <v>1176.0999999999999</v>
      </c>
      <c r="H208" s="3"/>
    </row>
    <row r="209" spans="1:8" ht="25.5">
      <c r="A209" s="2"/>
      <c r="B209" s="18" t="s">
        <v>301</v>
      </c>
      <c r="C209" s="16" t="s">
        <v>60</v>
      </c>
      <c r="D209" s="16" t="s">
        <v>31</v>
      </c>
      <c r="E209" s="16" t="s">
        <v>17</v>
      </c>
      <c r="F209" s="17" t="s">
        <v>17</v>
      </c>
      <c r="G209" s="32">
        <f>G210+G214+G217</f>
        <v>2169.9</v>
      </c>
      <c r="H209" s="3"/>
    </row>
    <row r="210" spans="1:8" ht="63.75">
      <c r="A210" s="2"/>
      <c r="B210" s="15" t="s">
        <v>18</v>
      </c>
      <c r="C210" s="16" t="s">
        <v>60</v>
      </c>
      <c r="D210" s="16" t="s">
        <v>31</v>
      </c>
      <c r="E210" s="16" t="s">
        <v>19</v>
      </c>
      <c r="F210" s="17" t="s">
        <v>17</v>
      </c>
      <c r="G210" s="32">
        <f>G211</f>
        <v>391.9</v>
      </c>
      <c r="H210" s="3"/>
    </row>
    <row r="211" spans="1:8">
      <c r="A211" s="2"/>
      <c r="B211" s="15" t="s">
        <v>26</v>
      </c>
      <c r="C211" s="16" t="s">
        <v>60</v>
      </c>
      <c r="D211" s="16" t="s">
        <v>31</v>
      </c>
      <c r="E211" s="16" t="s">
        <v>27</v>
      </c>
      <c r="F211" s="17"/>
      <c r="G211" s="32">
        <f>G213</f>
        <v>391.9</v>
      </c>
      <c r="H211" s="3"/>
    </row>
    <row r="212" spans="1:8" ht="25.5">
      <c r="A212" s="2"/>
      <c r="B212" s="15" t="s">
        <v>262</v>
      </c>
      <c r="C212" s="16" t="s">
        <v>60</v>
      </c>
      <c r="D212" s="16" t="s">
        <v>31</v>
      </c>
      <c r="E212" s="16" t="s">
        <v>238</v>
      </c>
      <c r="F212" s="17"/>
      <c r="G212" s="32">
        <f>G213</f>
        <v>391.9</v>
      </c>
      <c r="H212" s="3"/>
    </row>
    <row r="213" spans="1:8" ht="25.5">
      <c r="A213" s="2"/>
      <c r="B213" s="15" t="s">
        <v>124</v>
      </c>
      <c r="C213" s="16" t="s">
        <v>60</v>
      </c>
      <c r="D213" s="16" t="s">
        <v>31</v>
      </c>
      <c r="E213" s="16" t="s">
        <v>238</v>
      </c>
      <c r="F213" s="17" t="s">
        <v>23</v>
      </c>
      <c r="G213" s="32">
        <v>391.9</v>
      </c>
      <c r="H213" s="3"/>
    </row>
    <row r="214" spans="1:8" ht="76.5">
      <c r="A214" s="2"/>
      <c r="B214" s="15" t="s">
        <v>110</v>
      </c>
      <c r="C214" s="16" t="s">
        <v>60</v>
      </c>
      <c r="D214" s="16" t="s">
        <v>31</v>
      </c>
      <c r="E214" s="16" t="s">
        <v>111</v>
      </c>
      <c r="F214" s="17" t="s">
        <v>17</v>
      </c>
      <c r="G214" s="32">
        <f>G215</f>
        <v>1678</v>
      </c>
      <c r="H214" s="3"/>
    </row>
    <row r="215" spans="1:8" ht="25.5">
      <c r="A215" s="2"/>
      <c r="B215" s="15" t="s">
        <v>72</v>
      </c>
      <c r="C215" s="16" t="s">
        <v>60</v>
      </c>
      <c r="D215" s="16" t="s">
        <v>31</v>
      </c>
      <c r="E215" s="16" t="s">
        <v>112</v>
      </c>
      <c r="F215" s="17"/>
      <c r="G215" s="32">
        <f>G216</f>
        <v>1678</v>
      </c>
      <c r="H215" s="3"/>
    </row>
    <row r="216" spans="1:8" ht="25.5">
      <c r="A216" s="2"/>
      <c r="B216" s="15" t="s">
        <v>74</v>
      </c>
      <c r="C216" s="16" t="s">
        <v>60</v>
      </c>
      <c r="D216" s="16" t="s">
        <v>31</v>
      </c>
      <c r="E216" s="16" t="s">
        <v>112</v>
      </c>
      <c r="F216" s="17" t="s">
        <v>75</v>
      </c>
      <c r="G216" s="32">
        <v>1678</v>
      </c>
      <c r="H216" s="3"/>
    </row>
    <row r="217" spans="1:8" ht="25.5">
      <c r="A217" s="2"/>
      <c r="B217" s="15" t="s">
        <v>54</v>
      </c>
      <c r="C217" s="16" t="s">
        <v>60</v>
      </c>
      <c r="D217" s="16" t="s">
        <v>31</v>
      </c>
      <c r="E217" s="16" t="s">
        <v>55</v>
      </c>
      <c r="F217" s="17" t="s">
        <v>17</v>
      </c>
      <c r="G217" s="32">
        <f>G218</f>
        <v>100</v>
      </c>
      <c r="H217" s="3"/>
    </row>
    <row r="218" spans="1:8" ht="38.25">
      <c r="A218" s="2"/>
      <c r="B218" s="15" t="s">
        <v>347</v>
      </c>
      <c r="C218" s="16" t="s">
        <v>60</v>
      </c>
      <c r="D218" s="16" t="s">
        <v>31</v>
      </c>
      <c r="E218" s="16" t="s">
        <v>272</v>
      </c>
      <c r="F218" s="17"/>
      <c r="G218" s="32">
        <f>G219</f>
        <v>100</v>
      </c>
      <c r="H218" s="3"/>
    </row>
    <row r="219" spans="1:8" ht="25.5">
      <c r="A219" s="2"/>
      <c r="B219" s="15" t="s">
        <v>124</v>
      </c>
      <c r="C219" s="16" t="s">
        <v>60</v>
      </c>
      <c r="D219" s="16" t="s">
        <v>31</v>
      </c>
      <c r="E219" s="16" t="s">
        <v>272</v>
      </c>
      <c r="F219" s="17" t="s">
        <v>23</v>
      </c>
      <c r="G219" s="32">
        <v>100</v>
      </c>
      <c r="H219" s="3"/>
    </row>
    <row r="220" spans="1:8">
      <c r="A220" s="2"/>
      <c r="B220" s="18" t="s">
        <v>270</v>
      </c>
      <c r="C220" s="13" t="s">
        <v>109</v>
      </c>
      <c r="D220" s="13"/>
      <c r="E220" s="13"/>
      <c r="F220" s="19"/>
      <c r="G220" s="43">
        <f>G221+G231+G238</f>
        <v>35089.200000000004</v>
      </c>
      <c r="H220" s="3"/>
    </row>
    <row r="221" spans="1:8">
      <c r="A221" s="2"/>
      <c r="B221" s="18" t="s">
        <v>127</v>
      </c>
      <c r="C221" s="13" t="s">
        <v>109</v>
      </c>
      <c r="D221" s="13" t="s">
        <v>16</v>
      </c>
      <c r="E221" s="13"/>
      <c r="F221" s="19"/>
      <c r="G221" s="43">
        <f>G222+G225+G228</f>
        <v>23553.700000000004</v>
      </c>
      <c r="H221" s="3"/>
    </row>
    <row r="222" spans="1:8" ht="25.5">
      <c r="A222" s="2"/>
      <c r="B222" s="15" t="s">
        <v>128</v>
      </c>
      <c r="C222" s="16" t="s">
        <v>109</v>
      </c>
      <c r="D222" s="16" t="s">
        <v>16</v>
      </c>
      <c r="E222" s="16" t="s">
        <v>126</v>
      </c>
      <c r="F222" s="17" t="s">
        <v>17</v>
      </c>
      <c r="G222" s="32">
        <f>G223</f>
        <v>8546.6</v>
      </c>
      <c r="H222" s="3"/>
    </row>
    <row r="223" spans="1:8" ht="63.75">
      <c r="A223" s="2"/>
      <c r="B223" s="23" t="s">
        <v>330</v>
      </c>
      <c r="C223" s="16" t="s">
        <v>109</v>
      </c>
      <c r="D223" s="16" t="s">
        <v>16</v>
      </c>
      <c r="E223" s="16" t="s">
        <v>348</v>
      </c>
      <c r="F223" s="17"/>
      <c r="G223" s="32">
        <f>G224</f>
        <v>8546.6</v>
      </c>
      <c r="H223" s="3"/>
    </row>
    <row r="224" spans="1:8" ht="76.5">
      <c r="A224" s="2"/>
      <c r="B224" s="23" t="s">
        <v>332</v>
      </c>
      <c r="C224" s="16" t="s">
        <v>109</v>
      </c>
      <c r="D224" s="16" t="s">
        <v>16</v>
      </c>
      <c r="E224" s="16" t="s">
        <v>348</v>
      </c>
      <c r="F224" s="17" t="s">
        <v>333</v>
      </c>
      <c r="G224" s="32">
        <v>8546.6</v>
      </c>
      <c r="H224" s="3"/>
    </row>
    <row r="225" spans="1:8">
      <c r="A225" s="2"/>
      <c r="B225" s="15" t="s">
        <v>129</v>
      </c>
      <c r="C225" s="16" t="s">
        <v>109</v>
      </c>
      <c r="D225" s="16" t="s">
        <v>16</v>
      </c>
      <c r="E225" s="16" t="s">
        <v>130</v>
      </c>
      <c r="F225" s="17"/>
      <c r="G225" s="32">
        <f>G226</f>
        <v>12748.2</v>
      </c>
      <c r="H225" s="3"/>
    </row>
    <row r="226" spans="1:8" ht="63.75">
      <c r="A226" s="2"/>
      <c r="B226" s="23" t="s">
        <v>330</v>
      </c>
      <c r="C226" s="16" t="s">
        <v>109</v>
      </c>
      <c r="D226" s="16" t="s">
        <v>16</v>
      </c>
      <c r="E226" s="16" t="s">
        <v>349</v>
      </c>
      <c r="F226" s="17"/>
      <c r="G226" s="32">
        <f>G227</f>
        <v>12748.2</v>
      </c>
      <c r="H226" s="3"/>
    </row>
    <row r="227" spans="1:8" ht="76.5">
      <c r="A227" s="2"/>
      <c r="B227" s="23" t="s">
        <v>332</v>
      </c>
      <c r="C227" s="16" t="s">
        <v>109</v>
      </c>
      <c r="D227" s="16" t="s">
        <v>16</v>
      </c>
      <c r="E227" s="16" t="s">
        <v>349</v>
      </c>
      <c r="F227" s="17" t="s">
        <v>333</v>
      </c>
      <c r="G227" s="32">
        <v>12748.2</v>
      </c>
      <c r="H227" s="3"/>
    </row>
    <row r="228" spans="1:8" ht="25.5">
      <c r="A228" s="2"/>
      <c r="B228" s="15" t="s">
        <v>131</v>
      </c>
      <c r="C228" s="16" t="s">
        <v>109</v>
      </c>
      <c r="D228" s="16" t="s">
        <v>16</v>
      </c>
      <c r="E228" s="16" t="s">
        <v>104</v>
      </c>
      <c r="F228" s="17" t="s">
        <v>17</v>
      </c>
      <c r="G228" s="32">
        <f>G229</f>
        <v>2258.9</v>
      </c>
      <c r="H228" s="3"/>
    </row>
    <row r="229" spans="1:8" ht="63.75">
      <c r="A229" s="2"/>
      <c r="B229" s="15" t="s">
        <v>132</v>
      </c>
      <c r="C229" s="16" t="s">
        <v>109</v>
      </c>
      <c r="D229" s="16" t="s">
        <v>16</v>
      </c>
      <c r="E229" s="16" t="s">
        <v>133</v>
      </c>
      <c r="F229" s="17"/>
      <c r="G229" s="32">
        <f>G230</f>
        <v>2258.9</v>
      </c>
      <c r="H229" s="3"/>
    </row>
    <row r="230" spans="1:8" ht="76.5">
      <c r="A230" s="2"/>
      <c r="B230" s="23" t="s">
        <v>332</v>
      </c>
      <c r="C230" s="16" t="s">
        <v>109</v>
      </c>
      <c r="D230" s="16" t="s">
        <v>16</v>
      </c>
      <c r="E230" s="16" t="s">
        <v>133</v>
      </c>
      <c r="F230" s="17" t="s">
        <v>333</v>
      </c>
      <c r="G230" s="32">
        <v>2258.9</v>
      </c>
      <c r="H230" s="3"/>
    </row>
    <row r="231" spans="1:8">
      <c r="A231" s="2"/>
      <c r="B231" s="18" t="s">
        <v>134</v>
      </c>
      <c r="C231" s="16" t="s">
        <v>109</v>
      </c>
      <c r="D231" s="16" t="s">
        <v>31</v>
      </c>
      <c r="E231" s="16"/>
      <c r="F231" s="17"/>
      <c r="G231" s="32">
        <f>G232+G235</f>
        <v>11335.5</v>
      </c>
      <c r="H231" s="3"/>
    </row>
    <row r="232" spans="1:8" ht="25.5">
      <c r="A232" s="2"/>
      <c r="B232" s="15" t="s">
        <v>125</v>
      </c>
      <c r="C232" s="16" t="s">
        <v>109</v>
      </c>
      <c r="D232" s="16" t="s">
        <v>31</v>
      </c>
      <c r="E232" s="16" t="s">
        <v>126</v>
      </c>
      <c r="F232" s="17"/>
      <c r="G232" s="32">
        <f>G233</f>
        <v>10119.200000000001</v>
      </c>
      <c r="H232" s="3"/>
    </row>
    <row r="233" spans="1:8" ht="63.75">
      <c r="A233" s="2"/>
      <c r="B233" s="23" t="s">
        <v>330</v>
      </c>
      <c r="C233" s="16" t="s">
        <v>109</v>
      </c>
      <c r="D233" s="16" t="s">
        <v>31</v>
      </c>
      <c r="E233" s="16" t="s">
        <v>348</v>
      </c>
      <c r="F233" s="17"/>
      <c r="G233" s="32">
        <f>G234</f>
        <v>10119.200000000001</v>
      </c>
      <c r="H233" s="3"/>
    </row>
    <row r="234" spans="1:8" ht="76.5">
      <c r="A234" s="2"/>
      <c r="B234" s="23" t="s">
        <v>332</v>
      </c>
      <c r="C234" s="16" t="s">
        <v>109</v>
      </c>
      <c r="D234" s="16" t="s">
        <v>31</v>
      </c>
      <c r="E234" s="16" t="s">
        <v>348</v>
      </c>
      <c r="F234" s="17" t="s">
        <v>333</v>
      </c>
      <c r="G234" s="32">
        <v>10119.200000000001</v>
      </c>
      <c r="H234" s="3"/>
    </row>
    <row r="235" spans="1:8" ht="25.5">
      <c r="A235" s="2"/>
      <c r="B235" s="15" t="s">
        <v>131</v>
      </c>
      <c r="C235" s="16" t="s">
        <v>109</v>
      </c>
      <c r="D235" s="16" t="s">
        <v>31</v>
      </c>
      <c r="E235" s="16" t="s">
        <v>104</v>
      </c>
      <c r="F235" s="17" t="s">
        <v>17</v>
      </c>
      <c r="G235" s="32">
        <f>G236</f>
        <v>1216.3</v>
      </c>
      <c r="H235" s="3"/>
    </row>
    <row r="236" spans="1:8" ht="63.75">
      <c r="A236" s="2"/>
      <c r="B236" s="15" t="s">
        <v>132</v>
      </c>
      <c r="C236" s="16" t="s">
        <v>109</v>
      </c>
      <c r="D236" s="16" t="s">
        <v>31</v>
      </c>
      <c r="E236" s="16" t="s">
        <v>133</v>
      </c>
      <c r="F236" s="17"/>
      <c r="G236" s="32">
        <f>G237</f>
        <v>1216.3</v>
      </c>
      <c r="H236" s="3"/>
    </row>
    <row r="237" spans="1:8" ht="76.5">
      <c r="A237" s="2"/>
      <c r="B237" s="23" t="s">
        <v>332</v>
      </c>
      <c r="C237" s="16" t="s">
        <v>109</v>
      </c>
      <c r="D237" s="16" t="s">
        <v>31</v>
      </c>
      <c r="E237" s="16" t="s">
        <v>133</v>
      </c>
      <c r="F237" s="17" t="s">
        <v>333</v>
      </c>
      <c r="G237" s="32">
        <v>1216.3</v>
      </c>
      <c r="H237" s="3"/>
    </row>
    <row r="238" spans="1:8" ht="25.5">
      <c r="A238" s="2"/>
      <c r="B238" s="18" t="s">
        <v>302</v>
      </c>
      <c r="C238" s="16" t="s">
        <v>109</v>
      </c>
      <c r="D238" s="16" t="s">
        <v>109</v>
      </c>
      <c r="E238" s="16" t="s">
        <v>17</v>
      </c>
      <c r="F238" s="17" t="s">
        <v>17</v>
      </c>
      <c r="G238" s="32">
        <f>G239</f>
        <v>200</v>
      </c>
      <c r="H238" s="3"/>
    </row>
    <row r="239" spans="1:8" ht="25.5">
      <c r="A239" s="2"/>
      <c r="B239" s="15" t="s">
        <v>54</v>
      </c>
      <c r="C239" s="16" t="s">
        <v>109</v>
      </c>
      <c r="D239" s="16" t="s">
        <v>109</v>
      </c>
      <c r="E239" s="16" t="s">
        <v>55</v>
      </c>
      <c r="F239" s="17" t="s">
        <v>17</v>
      </c>
      <c r="G239" s="32">
        <f>G240</f>
        <v>200</v>
      </c>
      <c r="H239" s="3"/>
    </row>
    <row r="240" spans="1:8" ht="25.5">
      <c r="A240" s="7"/>
      <c r="B240" s="22" t="s">
        <v>285</v>
      </c>
      <c r="C240" s="16" t="s">
        <v>109</v>
      </c>
      <c r="D240" s="16" t="s">
        <v>109</v>
      </c>
      <c r="E240" s="16" t="s">
        <v>144</v>
      </c>
      <c r="F240" s="17"/>
      <c r="G240" s="32">
        <f>G241</f>
        <v>200</v>
      </c>
      <c r="H240" s="3"/>
    </row>
    <row r="241" spans="1:9" ht="25.5">
      <c r="A241" s="2"/>
      <c r="B241" s="23" t="s">
        <v>335</v>
      </c>
      <c r="C241" s="16" t="s">
        <v>109</v>
      </c>
      <c r="D241" s="16" t="s">
        <v>109</v>
      </c>
      <c r="E241" s="16" t="s">
        <v>144</v>
      </c>
      <c r="F241" s="17" t="s">
        <v>336</v>
      </c>
      <c r="G241" s="32">
        <v>200</v>
      </c>
      <c r="H241" s="3"/>
    </row>
    <row r="242" spans="1:9">
      <c r="A242" s="2"/>
      <c r="B242" s="18" t="s">
        <v>145</v>
      </c>
      <c r="C242" s="13" t="s">
        <v>143</v>
      </c>
      <c r="D242" s="13"/>
      <c r="E242" s="13"/>
      <c r="F242" s="19"/>
      <c r="G242" s="43">
        <f>G243+G250+G308+G324</f>
        <v>139621.90000000002</v>
      </c>
      <c r="H242" s="3"/>
    </row>
    <row r="243" spans="1:9">
      <c r="A243" s="2"/>
      <c r="B243" s="18" t="s">
        <v>150</v>
      </c>
      <c r="C243" s="13" t="s">
        <v>143</v>
      </c>
      <c r="D243" s="13" t="s">
        <v>16</v>
      </c>
      <c r="E243" s="16" t="s">
        <v>17</v>
      </c>
      <c r="F243" s="17" t="s">
        <v>17</v>
      </c>
      <c r="G243" s="43">
        <f>G244</f>
        <v>20131.599999999999</v>
      </c>
      <c r="H243" s="3"/>
    </row>
    <row r="244" spans="1:9" ht="25.5">
      <c r="A244" s="2"/>
      <c r="B244" s="15" t="s">
        <v>151</v>
      </c>
      <c r="C244" s="16" t="s">
        <v>143</v>
      </c>
      <c r="D244" s="16" t="s">
        <v>16</v>
      </c>
      <c r="E244" s="16" t="s">
        <v>152</v>
      </c>
      <c r="F244" s="17" t="s">
        <v>17</v>
      </c>
      <c r="G244" s="32">
        <f>G245+G248</f>
        <v>20131.599999999999</v>
      </c>
      <c r="H244" s="3"/>
    </row>
    <row r="245" spans="1:9" ht="63.75">
      <c r="A245" s="2"/>
      <c r="B245" s="23" t="s">
        <v>330</v>
      </c>
      <c r="C245" s="16" t="s">
        <v>143</v>
      </c>
      <c r="D245" s="16" t="s">
        <v>16</v>
      </c>
      <c r="E245" s="16" t="s">
        <v>350</v>
      </c>
      <c r="F245" s="17"/>
      <c r="G245" s="32">
        <f>G246+G247</f>
        <v>7670.7</v>
      </c>
      <c r="H245" s="3"/>
    </row>
    <row r="246" spans="1:9" ht="76.5">
      <c r="A246" s="2"/>
      <c r="B246" s="23" t="s">
        <v>332</v>
      </c>
      <c r="C246" s="16" t="s">
        <v>143</v>
      </c>
      <c r="D246" s="16" t="s">
        <v>16</v>
      </c>
      <c r="E246" s="16" t="s">
        <v>350</v>
      </c>
      <c r="F246" s="17" t="s">
        <v>333</v>
      </c>
      <c r="G246" s="46">
        <v>7630.7</v>
      </c>
      <c r="H246" s="3"/>
    </row>
    <row r="247" spans="1:9" ht="25.5">
      <c r="A247" s="2"/>
      <c r="B247" s="23" t="s">
        <v>335</v>
      </c>
      <c r="C247" s="16" t="s">
        <v>143</v>
      </c>
      <c r="D247" s="16" t="s">
        <v>16</v>
      </c>
      <c r="E247" s="16" t="s">
        <v>350</v>
      </c>
      <c r="F247" s="17" t="s">
        <v>336</v>
      </c>
      <c r="G247" s="46">
        <v>40</v>
      </c>
      <c r="H247" s="3"/>
    </row>
    <row r="248" spans="1:9" ht="25.5">
      <c r="A248" s="2"/>
      <c r="B248" s="15" t="s">
        <v>72</v>
      </c>
      <c r="C248" s="16" t="s">
        <v>143</v>
      </c>
      <c r="D248" s="16" t="s">
        <v>16</v>
      </c>
      <c r="E248" s="16" t="s">
        <v>153</v>
      </c>
      <c r="F248" s="17"/>
      <c r="G248" s="32">
        <f>G249</f>
        <v>12460.9</v>
      </c>
      <c r="H248" s="3"/>
    </row>
    <row r="249" spans="1:9" ht="25.5">
      <c r="A249" s="2"/>
      <c r="B249" s="15" t="s">
        <v>329</v>
      </c>
      <c r="C249" s="16" t="s">
        <v>143</v>
      </c>
      <c r="D249" s="16" t="s">
        <v>16</v>
      </c>
      <c r="E249" s="16" t="s">
        <v>153</v>
      </c>
      <c r="F249" s="17" t="s">
        <v>75</v>
      </c>
      <c r="G249" s="32">
        <v>12460.9</v>
      </c>
      <c r="H249" s="3"/>
    </row>
    <row r="250" spans="1:9">
      <c r="A250" s="2"/>
      <c r="B250" s="18" t="s">
        <v>154</v>
      </c>
      <c r="C250" s="19" t="s">
        <v>143</v>
      </c>
      <c r="D250" s="19" t="s">
        <v>25</v>
      </c>
      <c r="E250" s="17" t="s">
        <v>17</v>
      </c>
      <c r="F250" s="17" t="s">
        <v>17</v>
      </c>
      <c r="G250" s="43">
        <f>G251+G254+G301+G304</f>
        <v>97666.700000000012</v>
      </c>
      <c r="H250" s="3"/>
      <c r="I250" s="14"/>
    </row>
    <row r="251" spans="1:9" ht="25.5">
      <c r="A251" s="2"/>
      <c r="B251" s="15" t="s">
        <v>146</v>
      </c>
      <c r="C251" s="17" t="s">
        <v>143</v>
      </c>
      <c r="D251" s="17" t="s">
        <v>25</v>
      </c>
      <c r="E251" s="16" t="s">
        <v>147</v>
      </c>
      <c r="F251" s="17"/>
      <c r="G251" s="32">
        <f>G252</f>
        <v>1207</v>
      </c>
      <c r="H251" s="3"/>
      <c r="I251" s="14"/>
    </row>
    <row r="252" spans="1:9" ht="38.25">
      <c r="A252" s="2"/>
      <c r="B252" s="15" t="s">
        <v>148</v>
      </c>
      <c r="C252" s="17" t="s">
        <v>143</v>
      </c>
      <c r="D252" s="17" t="s">
        <v>25</v>
      </c>
      <c r="E252" s="16" t="s">
        <v>149</v>
      </c>
      <c r="F252" s="17"/>
      <c r="G252" s="32">
        <f>G253</f>
        <v>1207</v>
      </c>
      <c r="H252" s="3"/>
      <c r="I252" s="14"/>
    </row>
    <row r="253" spans="1:9">
      <c r="A253" s="2"/>
      <c r="B253" s="15" t="s">
        <v>52</v>
      </c>
      <c r="C253" s="17" t="s">
        <v>143</v>
      </c>
      <c r="D253" s="17" t="s">
        <v>25</v>
      </c>
      <c r="E253" s="16" t="s">
        <v>149</v>
      </c>
      <c r="F253" s="17" t="s">
        <v>53</v>
      </c>
      <c r="G253" s="32">
        <v>1207</v>
      </c>
      <c r="H253" s="3"/>
      <c r="I253" s="14"/>
    </row>
    <row r="254" spans="1:9">
      <c r="A254" s="2"/>
      <c r="B254" s="20" t="s">
        <v>155</v>
      </c>
      <c r="C254" s="17" t="s">
        <v>143</v>
      </c>
      <c r="D254" s="17" t="s">
        <v>25</v>
      </c>
      <c r="E254" s="17" t="s">
        <v>156</v>
      </c>
      <c r="F254" s="17"/>
      <c r="G254" s="32">
        <f>G255+G257+G260+G279+G281+G283+G285+G287+G294</f>
        <v>94917.200000000012</v>
      </c>
      <c r="H254" s="3"/>
    </row>
    <row r="255" spans="1:9" ht="38.25">
      <c r="A255" s="2"/>
      <c r="B255" s="15" t="s">
        <v>159</v>
      </c>
      <c r="C255" s="17" t="s">
        <v>143</v>
      </c>
      <c r="D255" s="17" t="s">
        <v>25</v>
      </c>
      <c r="E255" s="17" t="s">
        <v>160</v>
      </c>
      <c r="F255" s="17"/>
      <c r="G255" s="32">
        <f>G256</f>
        <v>503.6</v>
      </c>
      <c r="H255" s="3"/>
    </row>
    <row r="256" spans="1:9">
      <c r="A256" s="2"/>
      <c r="B256" s="20" t="s">
        <v>52</v>
      </c>
      <c r="C256" s="17" t="s">
        <v>143</v>
      </c>
      <c r="D256" s="17" t="s">
        <v>25</v>
      </c>
      <c r="E256" s="17" t="s">
        <v>161</v>
      </c>
      <c r="F256" s="17" t="s">
        <v>53</v>
      </c>
      <c r="G256" s="32">
        <v>503.6</v>
      </c>
      <c r="H256" s="3"/>
    </row>
    <row r="257" spans="1:8" ht="38.25">
      <c r="A257" s="2"/>
      <c r="B257" s="20" t="s">
        <v>162</v>
      </c>
      <c r="C257" s="17" t="s">
        <v>143</v>
      </c>
      <c r="D257" s="17" t="s">
        <v>25</v>
      </c>
      <c r="E257" s="17" t="s">
        <v>163</v>
      </c>
      <c r="F257" s="17"/>
      <c r="G257" s="32">
        <f>G258</f>
        <v>1735.8</v>
      </c>
      <c r="H257" s="3"/>
    </row>
    <row r="258" spans="1:8" ht="51">
      <c r="A258" s="2"/>
      <c r="B258" s="20" t="s">
        <v>164</v>
      </c>
      <c r="C258" s="17" t="s">
        <v>143</v>
      </c>
      <c r="D258" s="17" t="s">
        <v>25</v>
      </c>
      <c r="E258" s="17" t="s">
        <v>165</v>
      </c>
      <c r="F258" s="17"/>
      <c r="G258" s="32">
        <f>G259</f>
        <v>1735.8</v>
      </c>
      <c r="H258" s="3"/>
    </row>
    <row r="259" spans="1:8">
      <c r="A259" s="2"/>
      <c r="B259" s="20" t="s">
        <v>52</v>
      </c>
      <c r="C259" s="17" t="s">
        <v>143</v>
      </c>
      <c r="D259" s="17" t="s">
        <v>25</v>
      </c>
      <c r="E259" s="17" t="s">
        <v>165</v>
      </c>
      <c r="F259" s="17" t="s">
        <v>53</v>
      </c>
      <c r="G259" s="32">
        <v>1735.8</v>
      </c>
      <c r="H259" s="3"/>
    </row>
    <row r="260" spans="1:8" ht="25.5">
      <c r="A260" s="2"/>
      <c r="B260" s="20" t="s">
        <v>201</v>
      </c>
      <c r="C260" s="17" t="s">
        <v>143</v>
      </c>
      <c r="D260" s="17" t="s">
        <v>25</v>
      </c>
      <c r="E260" s="17" t="s">
        <v>267</v>
      </c>
      <c r="F260" s="17"/>
      <c r="G260" s="36">
        <f>G261+G263+G265+G267+G269+G271+G273+G275+G277</f>
        <v>30177.9</v>
      </c>
      <c r="H260" s="21"/>
    </row>
    <row r="261" spans="1:8" ht="114.75">
      <c r="A261" s="2"/>
      <c r="B261" s="26" t="s">
        <v>157</v>
      </c>
      <c r="C261" s="17" t="s">
        <v>143</v>
      </c>
      <c r="D261" s="17" t="s">
        <v>25</v>
      </c>
      <c r="E261" s="17" t="s">
        <v>265</v>
      </c>
      <c r="F261" s="17"/>
      <c r="G261" s="32">
        <f>G262</f>
        <v>141.69999999999999</v>
      </c>
      <c r="H261" s="3"/>
    </row>
    <row r="262" spans="1:8">
      <c r="A262" s="2"/>
      <c r="B262" s="20" t="s">
        <v>52</v>
      </c>
      <c r="C262" s="17" t="s">
        <v>143</v>
      </c>
      <c r="D262" s="17" t="s">
        <v>25</v>
      </c>
      <c r="E262" s="17" t="s">
        <v>265</v>
      </c>
      <c r="F262" s="17" t="s">
        <v>53</v>
      </c>
      <c r="G262" s="32">
        <v>141.69999999999999</v>
      </c>
      <c r="H262" s="3"/>
    </row>
    <row r="263" spans="1:8" ht="51">
      <c r="A263" s="2"/>
      <c r="B263" s="15" t="s">
        <v>158</v>
      </c>
      <c r="C263" s="17" t="s">
        <v>143</v>
      </c>
      <c r="D263" s="17" t="s">
        <v>25</v>
      </c>
      <c r="E263" s="17" t="s">
        <v>266</v>
      </c>
      <c r="F263" s="17"/>
      <c r="G263" s="32">
        <f>G264</f>
        <v>21.1</v>
      </c>
      <c r="H263" s="3"/>
    </row>
    <row r="264" spans="1:8">
      <c r="A264" s="2"/>
      <c r="B264" s="20" t="s">
        <v>52</v>
      </c>
      <c r="C264" s="17" t="s">
        <v>143</v>
      </c>
      <c r="D264" s="17" t="s">
        <v>25</v>
      </c>
      <c r="E264" s="17" t="s">
        <v>266</v>
      </c>
      <c r="F264" s="17" t="s">
        <v>53</v>
      </c>
      <c r="G264" s="32">
        <v>21.1</v>
      </c>
      <c r="H264" s="3"/>
    </row>
    <row r="265" spans="1:8" ht="76.5">
      <c r="A265" s="2"/>
      <c r="B265" s="20" t="s">
        <v>303</v>
      </c>
      <c r="C265" s="16" t="s">
        <v>143</v>
      </c>
      <c r="D265" s="16" t="s">
        <v>25</v>
      </c>
      <c r="E265" s="16" t="s">
        <v>166</v>
      </c>
      <c r="F265" s="16"/>
      <c r="G265" s="32">
        <f>G266</f>
        <v>3231.4</v>
      </c>
      <c r="H265" s="3"/>
    </row>
    <row r="266" spans="1:8">
      <c r="A266" s="2"/>
      <c r="B266" s="15" t="s">
        <v>52</v>
      </c>
      <c r="C266" s="16" t="s">
        <v>143</v>
      </c>
      <c r="D266" s="16" t="s">
        <v>25</v>
      </c>
      <c r="E266" s="16" t="s">
        <v>166</v>
      </c>
      <c r="F266" s="16" t="s">
        <v>53</v>
      </c>
      <c r="G266" s="32">
        <v>3231.4</v>
      </c>
      <c r="H266" s="3"/>
    </row>
    <row r="267" spans="1:8" ht="63.75">
      <c r="A267" s="2"/>
      <c r="B267" s="23" t="s">
        <v>304</v>
      </c>
      <c r="C267" s="16" t="s">
        <v>143</v>
      </c>
      <c r="D267" s="16" t="s">
        <v>25</v>
      </c>
      <c r="E267" s="16" t="s">
        <v>167</v>
      </c>
      <c r="F267" s="16"/>
      <c r="G267" s="32">
        <f>G268</f>
        <v>421.3</v>
      </c>
      <c r="H267" s="3"/>
    </row>
    <row r="268" spans="1:8">
      <c r="A268" s="2"/>
      <c r="B268" s="15" t="s">
        <v>52</v>
      </c>
      <c r="C268" s="16" t="s">
        <v>143</v>
      </c>
      <c r="D268" s="16" t="s">
        <v>25</v>
      </c>
      <c r="E268" s="16" t="s">
        <v>167</v>
      </c>
      <c r="F268" s="16" t="s">
        <v>53</v>
      </c>
      <c r="G268" s="32">
        <v>421.3</v>
      </c>
      <c r="H268" s="3"/>
    </row>
    <row r="269" spans="1:8" ht="102">
      <c r="A269" s="2"/>
      <c r="B269" s="26" t="s">
        <v>168</v>
      </c>
      <c r="C269" s="16" t="s">
        <v>143</v>
      </c>
      <c r="D269" s="16" t="s">
        <v>25</v>
      </c>
      <c r="E269" s="16" t="s">
        <v>169</v>
      </c>
      <c r="F269" s="16"/>
      <c r="G269" s="32">
        <f>G270</f>
        <v>7165</v>
      </c>
      <c r="H269" s="3"/>
    </row>
    <row r="270" spans="1:8">
      <c r="A270" s="2"/>
      <c r="B270" s="15" t="s">
        <v>52</v>
      </c>
      <c r="C270" s="16" t="s">
        <v>143</v>
      </c>
      <c r="D270" s="16" t="s">
        <v>25</v>
      </c>
      <c r="E270" s="16" t="s">
        <v>169</v>
      </c>
      <c r="F270" s="16" t="s">
        <v>53</v>
      </c>
      <c r="G270" s="32">
        <v>7165</v>
      </c>
      <c r="H270" s="3"/>
    </row>
    <row r="271" spans="1:8" ht="102">
      <c r="A271" s="2"/>
      <c r="B271" s="22" t="s">
        <v>286</v>
      </c>
      <c r="C271" s="16" t="s">
        <v>143</v>
      </c>
      <c r="D271" s="16" t="s">
        <v>25</v>
      </c>
      <c r="E271" s="16" t="s">
        <v>170</v>
      </c>
      <c r="F271" s="16"/>
      <c r="G271" s="32">
        <f>G272</f>
        <v>929.3</v>
      </c>
      <c r="H271" s="3"/>
    </row>
    <row r="272" spans="1:8">
      <c r="A272" s="2"/>
      <c r="B272" s="15" t="s">
        <v>52</v>
      </c>
      <c r="C272" s="16" t="s">
        <v>143</v>
      </c>
      <c r="D272" s="16" t="s">
        <v>25</v>
      </c>
      <c r="E272" s="16" t="s">
        <v>170</v>
      </c>
      <c r="F272" s="16" t="s">
        <v>53</v>
      </c>
      <c r="G272" s="32">
        <v>929.3</v>
      </c>
      <c r="H272" s="3"/>
    </row>
    <row r="273" spans="1:8" ht="63.75">
      <c r="A273" s="2"/>
      <c r="B273" s="15" t="s">
        <v>171</v>
      </c>
      <c r="C273" s="16" t="s">
        <v>143</v>
      </c>
      <c r="D273" s="16" t="s">
        <v>25</v>
      </c>
      <c r="E273" s="16" t="s">
        <v>172</v>
      </c>
      <c r="F273" s="16"/>
      <c r="G273" s="32">
        <f>G274</f>
        <v>17305.400000000001</v>
      </c>
      <c r="H273" s="3"/>
    </row>
    <row r="274" spans="1:8">
      <c r="A274" s="2"/>
      <c r="B274" s="15" t="s">
        <v>52</v>
      </c>
      <c r="C274" s="16" t="s">
        <v>143</v>
      </c>
      <c r="D274" s="16" t="s">
        <v>25</v>
      </c>
      <c r="E274" s="16" t="s">
        <v>172</v>
      </c>
      <c r="F274" s="16" t="s">
        <v>53</v>
      </c>
      <c r="G274" s="32">
        <v>17305.400000000001</v>
      </c>
      <c r="H274" s="3"/>
    </row>
    <row r="275" spans="1:8" ht="38.25">
      <c r="A275" s="2"/>
      <c r="B275" s="15" t="s">
        <v>173</v>
      </c>
      <c r="C275" s="16" t="s">
        <v>143</v>
      </c>
      <c r="D275" s="16" t="s">
        <v>25</v>
      </c>
      <c r="E275" s="16" t="s">
        <v>174</v>
      </c>
      <c r="F275" s="16"/>
      <c r="G275" s="32">
        <v>0</v>
      </c>
      <c r="H275" s="3"/>
    </row>
    <row r="276" spans="1:8">
      <c r="A276" s="2"/>
      <c r="B276" s="15" t="s">
        <v>52</v>
      </c>
      <c r="C276" s="16" t="s">
        <v>143</v>
      </c>
      <c r="D276" s="16" t="s">
        <v>25</v>
      </c>
      <c r="E276" s="16" t="s">
        <v>174</v>
      </c>
      <c r="F276" s="16" t="s">
        <v>53</v>
      </c>
      <c r="G276" s="32">
        <v>0</v>
      </c>
      <c r="H276" s="3"/>
    </row>
    <row r="277" spans="1:8" ht="25.5">
      <c r="A277" s="2"/>
      <c r="B277" s="15" t="s">
        <v>175</v>
      </c>
      <c r="C277" s="16" t="s">
        <v>143</v>
      </c>
      <c r="D277" s="16" t="s">
        <v>25</v>
      </c>
      <c r="E277" s="16" t="s">
        <v>176</v>
      </c>
      <c r="F277" s="16"/>
      <c r="G277" s="32">
        <f>G278</f>
        <v>962.7</v>
      </c>
      <c r="H277" s="3"/>
    </row>
    <row r="278" spans="1:8">
      <c r="A278" s="2"/>
      <c r="B278" s="15" t="s">
        <v>52</v>
      </c>
      <c r="C278" s="16" t="s">
        <v>143</v>
      </c>
      <c r="D278" s="16" t="s">
        <v>25</v>
      </c>
      <c r="E278" s="16" t="s">
        <v>176</v>
      </c>
      <c r="F278" s="16" t="s">
        <v>53</v>
      </c>
      <c r="G278" s="32">
        <v>962.7</v>
      </c>
      <c r="H278" s="3"/>
    </row>
    <row r="279" spans="1:8" ht="51">
      <c r="A279" s="2"/>
      <c r="B279" s="22" t="s">
        <v>287</v>
      </c>
      <c r="C279" s="17" t="s">
        <v>143</v>
      </c>
      <c r="D279" s="17" t="s">
        <v>25</v>
      </c>
      <c r="E279" s="17" t="s">
        <v>177</v>
      </c>
      <c r="F279" s="17"/>
      <c r="G279" s="32">
        <f>G280</f>
        <v>8.1</v>
      </c>
      <c r="H279" s="3"/>
    </row>
    <row r="280" spans="1:8">
      <c r="A280" s="2"/>
      <c r="B280" s="20" t="s">
        <v>52</v>
      </c>
      <c r="C280" s="17" t="s">
        <v>143</v>
      </c>
      <c r="D280" s="17" t="s">
        <v>25</v>
      </c>
      <c r="E280" s="17" t="s">
        <v>177</v>
      </c>
      <c r="F280" s="17" t="s">
        <v>53</v>
      </c>
      <c r="G280" s="32">
        <v>8.1</v>
      </c>
      <c r="H280" s="3"/>
    </row>
    <row r="281" spans="1:8" ht="25.5">
      <c r="A281" s="2"/>
      <c r="B281" s="20" t="s">
        <v>178</v>
      </c>
      <c r="C281" s="17" t="s">
        <v>143</v>
      </c>
      <c r="D281" s="17" t="s">
        <v>25</v>
      </c>
      <c r="E281" s="17" t="s">
        <v>179</v>
      </c>
      <c r="F281" s="17"/>
      <c r="G281" s="32">
        <f>G282</f>
        <v>20119.900000000001</v>
      </c>
      <c r="H281" s="3"/>
    </row>
    <row r="282" spans="1:8">
      <c r="A282" s="2"/>
      <c r="B282" s="20" t="s">
        <v>52</v>
      </c>
      <c r="C282" s="17" t="s">
        <v>143</v>
      </c>
      <c r="D282" s="17" t="s">
        <v>25</v>
      </c>
      <c r="E282" s="17" t="s">
        <v>179</v>
      </c>
      <c r="F282" s="17" t="s">
        <v>53</v>
      </c>
      <c r="G282" s="32">
        <v>20119.900000000001</v>
      </c>
      <c r="H282" s="3"/>
    </row>
    <row r="283" spans="1:8" ht="38.25">
      <c r="A283" s="2"/>
      <c r="B283" s="20" t="s">
        <v>180</v>
      </c>
      <c r="C283" s="17" t="s">
        <v>143</v>
      </c>
      <c r="D283" s="17" t="s">
        <v>25</v>
      </c>
      <c r="E283" s="17" t="s">
        <v>181</v>
      </c>
      <c r="F283" s="17"/>
      <c r="G283" s="32">
        <f>G284</f>
        <v>8559.7999999999993</v>
      </c>
      <c r="H283" s="3"/>
    </row>
    <row r="284" spans="1:8">
      <c r="A284" s="2"/>
      <c r="B284" s="20" t="s">
        <v>52</v>
      </c>
      <c r="C284" s="17" t="s">
        <v>143</v>
      </c>
      <c r="D284" s="17" t="s">
        <v>25</v>
      </c>
      <c r="E284" s="17" t="s">
        <v>181</v>
      </c>
      <c r="F284" s="17" t="s">
        <v>53</v>
      </c>
      <c r="G284" s="32">
        <v>8559.7999999999993</v>
      </c>
      <c r="H284" s="3"/>
    </row>
    <row r="285" spans="1:8">
      <c r="A285" s="2"/>
      <c r="B285" s="20" t="s">
        <v>182</v>
      </c>
      <c r="C285" s="17" t="s">
        <v>143</v>
      </c>
      <c r="D285" s="17" t="s">
        <v>25</v>
      </c>
      <c r="E285" s="17" t="s">
        <v>183</v>
      </c>
      <c r="F285" s="17"/>
      <c r="G285" s="32">
        <f>G286</f>
        <v>13256.5</v>
      </c>
      <c r="H285" s="3"/>
    </row>
    <row r="286" spans="1:8">
      <c r="A286" s="2"/>
      <c r="B286" s="15" t="s">
        <v>52</v>
      </c>
      <c r="C286" s="17" t="s">
        <v>143</v>
      </c>
      <c r="D286" s="17" t="s">
        <v>25</v>
      </c>
      <c r="E286" s="17" t="s">
        <v>183</v>
      </c>
      <c r="F286" s="17" t="s">
        <v>53</v>
      </c>
      <c r="G286" s="32">
        <v>13256.5</v>
      </c>
      <c r="H286" s="3"/>
    </row>
    <row r="287" spans="1:8" ht="25.5">
      <c r="A287" s="2"/>
      <c r="B287" s="20" t="s">
        <v>184</v>
      </c>
      <c r="C287" s="17" t="s">
        <v>143</v>
      </c>
      <c r="D287" s="17" t="s">
        <v>25</v>
      </c>
      <c r="E287" s="17" t="s">
        <v>185</v>
      </c>
      <c r="F287" s="17"/>
      <c r="G287" s="32">
        <f>G288+G290+G292</f>
        <v>19584.099999999999</v>
      </c>
      <c r="H287" s="3"/>
    </row>
    <row r="288" spans="1:8" ht="89.25">
      <c r="A288" s="2"/>
      <c r="B288" s="22" t="s">
        <v>186</v>
      </c>
      <c r="C288" s="17" t="s">
        <v>143</v>
      </c>
      <c r="D288" s="17" t="s">
        <v>25</v>
      </c>
      <c r="E288" s="17" t="s">
        <v>187</v>
      </c>
      <c r="F288" s="17"/>
      <c r="G288" s="32">
        <f>G289</f>
        <v>4486.8</v>
      </c>
      <c r="H288" s="3"/>
    </row>
    <row r="289" spans="1:8">
      <c r="A289" s="2"/>
      <c r="B289" s="15" t="s">
        <v>52</v>
      </c>
      <c r="C289" s="17" t="s">
        <v>143</v>
      </c>
      <c r="D289" s="17" t="s">
        <v>25</v>
      </c>
      <c r="E289" s="17" t="s">
        <v>187</v>
      </c>
      <c r="F289" s="17" t="s">
        <v>53</v>
      </c>
      <c r="G289" s="32">
        <v>4486.8</v>
      </c>
      <c r="H289" s="3"/>
    </row>
    <row r="290" spans="1:8" ht="51">
      <c r="A290" s="2"/>
      <c r="B290" s="22" t="s">
        <v>188</v>
      </c>
      <c r="C290" s="17" t="s">
        <v>143</v>
      </c>
      <c r="D290" s="17" t="s">
        <v>25</v>
      </c>
      <c r="E290" s="17" t="s">
        <v>189</v>
      </c>
      <c r="F290" s="17"/>
      <c r="G290" s="32">
        <f>G291</f>
        <v>1223.4000000000001</v>
      </c>
      <c r="H290" s="3"/>
    </row>
    <row r="291" spans="1:8">
      <c r="A291" s="2"/>
      <c r="B291" s="20" t="s">
        <v>52</v>
      </c>
      <c r="C291" s="17" t="s">
        <v>143</v>
      </c>
      <c r="D291" s="17" t="s">
        <v>25</v>
      </c>
      <c r="E291" s="17" t="s">
        <v>189</v>
      </c>
      <c r="F291" s="17" t="s">
        <v>53</v>
      </c>
      <c r="G291" s="32">
        <v>1223.4000000000001</v>
      </c>
      <c r="H291" s="3"/>
    </row>
    <row r="292" spans="1:8" ht="114.75">
      <c r="A292" s="2"/>
      <c r="B292" s="26" t="s">
        <v>190</v>
      </c>
      <c r="C292" s="17" t="s">
        <v>143</v>
      </c>
      <c r="D292" s="17" t="s">
        <v>25</v>
      </c>
      <c r="E292" s="17" t="s">
        <v>191</v>
      </c>
      <c r="F292" s="17"/>
      <c r="G292" s="32">
        <f>G293</f>
        <v>13873.9</v>
      </c>
      <c r="H292" s="3"/>
    </row>
    <row r="293" spans="1:8">
      <c r="A293" s="2"/>
      <c r="B293" s="20" t="s">
        <v>52</v>
      </c>
      <c r="C293" s="17" t="s">
        <v>143</v>
      </c>
      <c r="D293" s="17" t="s">
        <v>25</v>
      </c>
      <c r="E293" s="17" t="s">
        <v>191</v>
      </c>
      <c r="F293" s="17" t="s">
        <v>53</v>
      </c>
      <c r="G293" s="32">
        <v>13873.9</v>
      </c>
      <c r="H293" s="3"/>
    </row>
    <row r="294" spans="1:8" ht="51">
      <c r="A294" s="2"/>
      <c r="B294" s="20" t="s">
        <v>192</v>
      </c>
      <c r="C294" s="17" t="s">
        <v>143</v>
      </c>
      <c r="D294" s="17" t="s">
        <v>25</v>
      </c>
      <c r="E294" s="17" t="s">
        <v>193</v>
      </c>
      <c r="F294" s="17"/>
      <c r="G294" s="32">
        <f>G295+G297+G299</f>
        <v>971.5</v>
      </c>
      <c r="H294" s="3"/>
    </row>
    <row r="295" spans="1:8" ht="76.5">
      <c r="A295" s="2"/>
      <c r="B295" s="20" t="s">
        <v>194</v>
      </c>
      <c r="C295" s="17" t="s">
        <v>143</v>
      </c>
      <c r="D295" s="17" t="s">
        <v>25</v>
      </c>
      <c r="E295" s="17" t="s">
        <v>195</v>
      </c>
      <c r="F295" s="17"/>
      <c r="G295" s="32">
        <f>G296</f>
        <v>378.6</v>
      </c>
      <c r="H295" s="3"/>
    </row>
    <row r="296" spans="1:8">
      <c r="A296" s="2"/>
      <c r="B296" s="15" t="s">
        <v>52</v>
      </c>
      <c r="C296" s="17" t="s">
        <v>143</v>
      </c>
      <c r="D296" s="17" t="s">
        <v>25</v>
      </c>
      <c r="E296" s="17" t="s">
        <v>195</v>
      </c>
      <c r="F296" s="17" t="s">
        <v>53</v>
      </c>
      <c r="G296" s="32">
        <v>378.6</v>
      </c>
      <c r="H296" s="3"/>
    </row>
    <row r="297" spans="1:8" ht="76.5">
      <c r="A297" s="2"/>
      <c r="B297" s="22" t="s">
        <v>288</v>
      </c>
      <c r="C297" s="17" t="s">
        <v>143</v>
      </c>
      <c r="D297" s="17" t="s">
        <v>25</v>
      </c>
      <c r="E297" s="17" t="s">
        <v>196</v>
      </c>
      <c r="F297" s="17"/>
      <c r="G297" s="32">
        <f>G298</f>
        <v>33.299999999999997</v>
      </c>
      <c r="H297" s="3"/>
    </row>
    <row r="298" spans="1:8">
      <c r="A298" s="2"/>
      <c r="B298" s="15" t="s">
        <v>52</v>
      </c>
      <c r="C298" s="17" t="s">
        <v>143</v>
      </c>
      <c r="D298" s="17" t="s">
        <v>25</v>
      </c>
      <c r="E298" s="17" t="s">
        <v>196</v>
      </c>
      <c r="F298" s="17" t="s">
        <v>53</v>
      </c>
      <c r="G298" s="32">
        <v>33.299999999999997</v>
      </c>
      <c r="H298" s="3"/>
    </row>
    <row r="299" spans="1:8" ht="114.75">
      <c r="A299" s="2"/>
      <c r="B299" s="26" t="s">
        <v>197</v>
      </c>
      <c r="C299" s="17" t="s">
        <v>143</v>
      </c>
      <c r="D299" s="17" t="s">
        <v>25</v>
      </c>
      <c r="E299" s="17" t="s">
        <v>198</v>
      </c>
      <c r="F299" s="17"/>
      <c r="G299" s="32">
        <f>G300</f>
        <v>559.6</v>
      </c>
      <c r="H299" s="3"/>
    </row>
    <row r="300" spans="1:8">
      <c r="A300" s="2"/>
      <c r="B300" s="15" t="s">
        <v>52</v>
      </c>
      <c r="C300" s="17" t="s">
        <v>143</v>
      </c>
      <c r="D300" s="17" t="s">
        <v>25</v>
      </c>
      <c r="E300" s="17" t="s">
        <v>198</v>
      </c>
      <c r="F300" s="17" t="s">
        <v>53</v>
      </c>
      <c r="G300" s="32">
        <v>559.6</v>
      </c>
      <c r="H300" s="3"/>
    </row>
    <row r="301" spans="1:8" ht="25.5">
      <c r="A301" s="2"/>
      <c r="B301" s="20" t="s">
        <v>199</v>
      </c>
      <c r="C301" s="17" t="s">
        <v>143</v>
      </c>
      <c r="D301" s="17" t="s">
        <v>25</v>
      </c>
      <c r="E301" s="17" t="s">
        <v>200</v>
      </c>
      <c r="F301" s="17" t="s">
        <v>17</v>
      </c>
      <c r="G301" s="32">
        <f>G302</f>
        <v>442.5</v>
      </c>
      <c r="H301" s="3"/>
    </row>
    <row r="302" spans="1:8" ht="25.5">
      <c r="A302" s="2"/>
      <c r="B302" s="20" t="s">
        <v>201</v>
      </c>
      <c r="C302" s="17" t="s">
        <v>143</v>
      </c>
      <c r="D302" s="17" t="s">
        <v>25</v>
      </c>
      <c r="E302" s="17" t="s">
        <v>202</v>
      </c>
      <c r="F302" s="17"/>
      <c r="G302" s="32">
        <f>G303</f>
        <v>442.5</v>
      </c>
      <c r="H302" s="3"/>
    </row>
    <row r="303" spans="1:8">
      <c r="A303" s="2"/>
      <c r="B303" s="20" t="s">
        <v>39</v>
      </c>
      <c r="C303" s="17" t="s">
        <v>143</v>
      </c>
      <c r="D303" s="17" t="s">
        <v>25</v>
      </c>
      <c r="E303" s="17" t="s">
        <v>202</v>
      </c>
      <c r="F303" s="17" t="s">
        <v>40</v>
      </c>
      <c r="G303" s="32">
        <v>442.5</v>
      </c>
      <c r="H303" s="3"/>
    </row>
    <row r="304" spans="1:8" ht="25.5">
      <c r="A304" s="2"/>
      <c r="B304" s="15" t="s">
        <v>54</v>
      </c>
      <c r="C304" s="17" t="s">
        <v>143</v>
      </c>
      <c r="D304" s="17" t="s">
        <v>25</v>
      </c>
      <c r="E304" s="17" t="s">
        <v>55</v>
      </c>
      <c r="F304" s="17" t="s">
        <v>17</v>
      </c>
      <c r="G304" s="32">
        <f>G305+G307</f>
        <v>1100</v>
      </c>
      <c r="H304" s="3"/>
    </row>
    <row r="305" spans="1:8" ht="38.25">
      <c r="A305" s="2"/>
      <c r="B305" s="22" t="s">
        <v>280</v>
      </c>
      <c r="C305" s="17" t="s">
        <v>143</v>
      </c>
      <c r="D305" s="17" t="s">
        <v>25</v>
      </c>
      <c r="E305" s="17" t="s">
        <v>70</v>
      </c>
      <c r="F305" s="17"/>
      <c r="G305" s="32">
        <f>G306</f>
        <v>1000</v>
      </c>
      <c r="H305" s="3"/>
    </row>
    <row r="306" spans="1:8" ht="25.5">
      <c r="A306" s="2"/>
      <c r="B306" s="22" t="s">
        <v>201</v>
      </c>
      <c r="C306" s="17" t="s">
        <v>143</v>
      </c>
      <c r="D306" s="17" t="s">
        <v>25</v>
      </c>
      <c r="E306" s="17" t="s">
        <v>70</v>
      </c>
      <c r="F306" s="17" t="s">
        <v>203</v>
      </c>
      <c r="G306" s="32">
        <v>1000</v>
      </c>
      <c r="H306" s="3"/>
    </row>
    <row r="307" spans="1:8" ht="25.5">
      <c r="A307" s="2"/>
      <c r="B307" s="15" t="s">
        <v>22</v>
      </c>
      <c r="C307" s="17" t="s">
        <v>143</v>
      </c>
      <c r="D307" s="17" t="s">
        <v>25</v>
      </c>
      <c r="E307" s="17" t="s">
        <v>70</v>
      </c>
      <c r="F307" s="17" t="s">
        <v>23</v>
      </c>
      <c r="G307" s="32">
        <v>100</v>
      </c>
      <c r="H307" s="3"/>
    </row>
    <row r="308" spans="1:8">
      <c r="A308" s="2"/>
      <c r="B308" s="27" t="s">
        <v>204</v>
      </c>
      <c r="C308" s="19" t="s">
        <v>143</v>
      </c>
      <c r="D308" s="19" t="s">
        <v>31</v>
      </c>
      <c r="E308" s="19" t="s">
        <v>17</v>
      </c>
      <c r="F308" s="19" t="s">
        <v>17</v>
      </c>
      <c r="G308" s="43">
        <f>G312+G309</f>
        <v>11650.500000000002</v>
      </c>
      <c r="H308" s="3" t="s">
        <v>205</v>
      </c>
    </row>
    <row r="309" spans="1:8">
      <c r="A309" s="2"/>
      <c r="B309" s="27" t="s">
        <v>155</v>
      </c>
      <c r="C309" s="16" t="s">
        <v>143</v>
      </c>
      <c r="D309" s="16" t="s">
        <v>31</v>
      </c>
      <c r="E309" s="17" t="s">
        <v>156</v>
      </c>
      <c r="F309" s="19"/>
      <c r="G309" s="32">
        <f>G310</f>
        <v>988.2</v>
      </c>
      <c r="H309" s="3"/>
    </row>
    <row r="310" spans="1:8" ht="89.25">
      <c r="A310" s="2"/>
      <c r="B310" s="20" t="s">
        <v>312</v>
      </c>
      <c r="C310" s="16" t="s">
        <v>143</v>
      </c>
      <c r="D310" s="16" t="s">
        <v>31</v>
      </c>
      <c r="E310" s="17" t="s">
        <v>311</v>
      </c>
      <c r="F310" s="19"/>
      <c r="G310" s="32">
        <f>G311</f>
        <v>988.2</v>
      </c>
      <c r="H310" s="3"/>
    </row>
    <row r="311" spans="1:8">
      <c r="A311" s="2"/>
      <c r="B311" s="20" t="s">
        <v>52</v>
      </c>
      <c r="C311" s="16" t="s">
        <v>143</v>
      </c>
      <c r="D311" s="16" t="s">
        <v>31</v>
      </c>
      <c r="E311" s="17" t="s">
        <v>311</v>
      </c>
      <c r="F311" s="17" t="s">
        <v>53</v>
      </c>
      <c r="G311" s="32">
        <v>988.2</v>
      </c>
      <c r="H311" s="3"/>
    </row>
    <row r="312" spans="1:8" ht="25.5">
      <c r="A312" s="2"/>
      <c r="B312" s="20" t="s">
        <v>206</v>
      </c>
      <c r="C312" s="17" t="s">
        <v>143</v>
      </c>
      <c r="D312" s="17" t="s">
        <v>31</v>
      </c>
      <c r="E312" s="17" t="s">
        <v>104</v>
      </c>
      <c r="F312" s="17"/>
      <c r="G312" s="32">
        <f>G313+G316</f>
        <v>10662.300000000001</v>
      </c>
      <c r="H312" s="3"/>
    </row>
    <row r="313" spans="1:8" ht="89.25">
      <c r="A313" s="2"/>
      <c r="B313" s="20" t="s">
        <v>207</v>
      </c>
      <c r="C313" s="17" t="s">
        <v>143</v>
      </c>
      <c r="D313" s="17" t="s">
        <v>31</v>
      </c>
      <c r="E313" s="17" t="s">
        <v>208</v>
      </c>
      <c r="F313" s="17"/>
      <c r="G313" s="32">
        <f>G315</f>
        <v>1316.6</v>
      </c>
      <c r="H313" s="3"/>
    </row>
    <row r="314" spans="1:8" ht="102">
      <c r="A314" s="2"/>
      <c r="B314" s="20" t="s">
        <v>258</v>
      </c>
      <c r="C314" s="17" t="s">
        <v>143</v>
      </c>
      <c r="D314" s="17" t="s">
        <v>31</v>
      </c>
      <c r="E314" s="17" t="s">
        <v>257</v>
      </c>
      <c r="F314" s="17"/>
      <c r="G314" s="32">
        <f>G315</f>
        <v>1316.6</v>
      </c>
      <c r="H314" s="3"/>
    </row>
    <row r="315" spans="1:8">
      <c r="A315" s="2"/>
      <c r="B315" s="20" t="s">
        <v>52</v>
      </c>
      <c r="C315" s="17" t="s">
        <v>143</v>
      </c>
      <c r="D315" s="17" t="s">
        <v>31</v>
      </c>
      <c r="E315" s="17" t="s">
        <v>257</v>
      </c>
      <c r="F315" s="17" t="s">
        <v>53</v>
      </c>
      <c r="G315" s="32">
        <v>1316.6</v>
      </c>
      <c r="H315" s="3"/>
    </row>
    <row r="316" spans="1:8" ht="38.25">
      <c r="A316" s="2"/>
      <c r="B316" s="20" t="s">
        <v>209</v>
      </c>
      <c r="C316" s="17" t="s">
        <v>143</v>
      </c>
      <c r="D316" s="17" t="s">
        <v>31</v>
      </c>
      <c r="E316" s="17" t="s">
        <v>210</v>
      </c>
      <c r="F316" s="17"/>
      <c r="G316" s="32">
        <f>G317+G322</f>
        <v>9345.7000000000007</v>
      </c>
      <c r="H316" s="3"/>
    </row>
    <row r="317" spans="1:8" ht="25.5">
      <c r="A317" s="2"/>
      <c r="B317" s="20" t="s">
        <v>211</v>
      </c>
      <c r="C317" s="17" t="s">
        <v>143</v>
      </c>
      <c r="D317" s="17" t="s">
        <v>31</v>
      </c>
      <c r="E317" s="17" t="s">
        <v>212</v>
      </c>
      <c r="F317" s="17"/>
      <c r="G317" s="32">
        <f>G318+G320</f>
        <v>2105.3000000000002</v>
      </c>
      <c r="H317" s="3"/>
    </row>
    <row r="318" spans="1:8" ht="25.5">
      <c r="A318" s="2"/>
      <c r="B318" s="20" t="s">
        <v>213</v>
      </c>
      <c r="C318" s="17" t="s">
        <v>143</v>
      </c>
      <c r="D318" s="17" t="s">
        <v>31</v>
      </c>
      <c r="E318" s="17" t="s">
        <v>214</v>
      </c>
      <c r="F318" s="17"/>
      <c r="G318" s="32">
        <f>G319</f>
        <v>1109.8</v>
      </c>
      <c r="H318" s="3"/>
    </row>
    <row r="319" spans="1:8" ht="38.25">
      <c r="A319" s="2"/>
      <c r="B319" s="20" t="s">
        <v>209</v>
      </c>
      <c r="C319" s="17" t="s">
        <v>143</v>
      </c>
      <c r="D319" s="17" t="s">
        <v>31</v>
      </c>
      <c r="E319" s="17" t="s">
        <v>214</v>
      </c>
      <c r="F319" s="17" t="s">
        <v>215</v>
      </c>
      <c r="G319" s="32">
        <v>1109.8</v>
      </c>
      <c r="H319" s="3"/>
    </row>
    <row r="320" spans="1:8">
      <c r="A320" s="2"/>
      <c r="B320" s="20" t="s">
        <v>216</v>
      </c>
      <c r="C320" s="17" t="s">
        <v>143</v>
      </c>
      <c r="D320" s="17" t="s">
        <v>31</v>
      </c>
      <c r="E320" s="17" t="s">
        <v>217</v>
      </c>
      <c r="F320" s="17"/>
      <c r="G320" s="32">
        <f>G321</f>
        <v>995.5</v>
      </c>
      <c r="H320" s="3"/>
    </row>
    <row r="321" spans="1:8" ht="38.25">
      <c r="A321" s="2"/>
      <c r="B321" s="20" t="s">
        <v>209</v>
      </c>
      <c r="C321" s="17" t="s">
        <v>143</v>
      </c>
      <c r="D321" s="17" t="s">
        <v>31</v>
      </c>
      <c r="E321" s="17" t="s">
        <v>217</v>
      </c>
      <c r="F321" s="17" t="s">
        <v>215</v>
      </c>
      <c r="G321" s="32">
        <v>995.5</v>
      </c>
      <c r="H321" s="3"/>
    </row>
    <row r="322" spans="1:8" ht="25.5">
      <c r="A322" s="2"/>
      <c r="B322" s="20" t="s">
        <v>218</v>
      </c>
      <c r="C322" s="17" t="s">
        <v>143</v>
      </c>
      <c r="D322" s="17" t="s">
        <v>31</v>
      </c>
      <c r="E322" s="17" t="s">
        <v>219</v>
      </c>
      <c r="F322" s="17"/>
      <c r="G322" s="32">
        <f>G323</f>
        <v>7240.4</v>
      </c>
      <c r="H322" s="3"/>
    </row>
    <row r="323" spans="1:8" ht="38.25">
      <c r="A323" s="2"/>
      <c r="B323" s="20" t="s">
        <v>209</v>
      </c>
      <c r="C323" s="17" t="s">
        <v>143</v>
      </c>
      <c r="D323" s="17" t="s">
        <v>31</v>
      </c>
      <c r="E323" s="17" t="s">
        <v>219</v>
      </c>
      <c r="F323" s="17" t="s">
        <v>215</v>
      </c>
      <c r="G323" s="32">
        <v>7240.4</v>
      </c>
      <c r="H323" s="3"/>
    </row>
    <row r="324" spans="1:8" ht="25.5">
      <c r="A324" s="2"/>
      <c r="B324" s="27" t="s">
        <v>220</v>
      </c>
      <c r="C324" s="19" t="s">
        <v>143</v>
      </c>
      <c r="D324" s="19" t="s">
        <v>33</v>
      </c>
      <c r="E324" s="17" t="s">
        <v>17</v>
      </c>
      <c r="F324" s="17" t="s">
        <v>17</v>
      </c>
      <c r="G324" s="43">
        <f>G325+G333</f>
        <v>10173.1</v>
      </c>
      <c r="H324" s="3"/>
    </row>
    <row r="325" spans="1:8" ht="63.75">
      <c r="A325" s="2"/>
      <c r="B325" s="15" t="s">
        <v>18</v>
      </c>
      <c r="C325" s="17" t="s">
        <v>143</v>
      </c>
      <c r="D325" s="17" t="s">
        <v>33</v>
      </c>
      <c r="E325" s="17" t="s">
        <v>19</v>
      </c>
      <c r="F325" s="17" t="s">
        <v>17</v>
      </c>
      <c r="G325" s="32">
        <f>G326</f>
        <v>9473.1</v>
      </c>
      <c r="H325" s="3"/>
    </row>
    <row r="326" spans="1:8">
      <c r="A326" s="2"/>
      <c r="B326" s="20" t="s">
        <v>26</v>
      </c>
      <c r="C326" s="17" t="s">
        <v>143</v>
      </c>
      <c r="D326" s="17" t="s">
        <v>33</v>
      </c>
      <c r="E326" s="17" t="s">
        <v>27</v>
      </c>
      <c r="F326" s="17"/>
      <c r="G326" s="32">
        <f>G327+G329+G331</f>
        <v>9473.1</v>
      </c>
      <c r="H326" s="3"/>
    </row>
    <row r="327" spans="1:8" ht="63.75">
      <c r="A327" s="2"/>
      <c r="B327" s="22" t="s">
        <v>289</v>
      </c>
      <c r="C327" s="17" t="s">
        <v>143</v>
      </c>
      <c r="D327" s="17" t="s">
        <v>33</v>
      </c>
      <c r="E327" s="17" t="s">
        <v>259</v>
      </c>
      <c r="F327" s="17"/>
      <c r="G327" s="32">
        <f>G328</f>
        <v>2139.8000000000002</v>
      </c>
      <c r="H327" s="3"/>
    </row>
    <row r="328" spans="1:8" ht="25.5">
      <c r="A328" s="2"/>
      <c r="B328" s="15" t="s">
        <v>22</v>
      </c>
      <c r="C328" s="17" t="s">
        <v>143</v>
      </c>
      <c r="D328" s="17" t="s">
        <v>33</v>
      </c>
      <c r="E328" s="17" t="s">
        <v>259</v>
      </c>
      <c r="F328" s="17" t="s">
        <v>23</v>
      </c>
      <c r="G328" s="32">
        <v>2139.8000000000002</v>
      </c>
      <c r="H328" s="3"/>
    </row>
    <row r="329" spans="1:8" ht="63.75">
      <c r="A329" s="2"/>
      <c r="B329" s="15" t="s">
        <v>290</v>
      </c>
      <c r="C329" s="17" t="s">
        <v>143</v>
      </c>
      <c r="D329" s="17" t="s">
        <v>33</v>
      </c>
      <c r="E329" s="17" t="s">
        <v>260</v>
      </c>
      <c r="F329" s="17"/>
      <c r="G329" s="32">
        <f>G330</f>
        <v>6381.8</v>
      </c>
      <c r="H329" s="3"/>
    </row>
    <row r="330" spans="1:8" ht="25.5">
      <c r="A330" s="2"/>
      <c r="B330" s="15" t="s">
        <v>22</v>
      </c>
      <c r="C330" s="17" t="s">
        <v>143</v>
      </c>
      <c r="D330" s="17" t="s">
        <v>33</v>
      </c>
      <c r="E330" s="17" t="s">
        <v>260</v>
      </c>
      <c r="F330" s="17" t="s">
        <v>23</v>
      </c>
      <c r="G330" s="32">
        <v>6381.8</v>
      </c>
      <c r="H330" s="3"/>
    </row>
    <row r="331" spans="1:8" ht="51">
      <c r="A331" s="2"/>
      <c r="B331" s="15" t="s">
        <v>291</v>
      </c>
      <c r="C331" s="17" t="s">
        <v>143</v>
      </c>
      <c r="D331" s="17" t="s">
        <v>33</v>
      </c>
      <c r="E331" s="17" t="s">
        <v>261</v>
      </c>
      <c r="F331" s="17"/>
      <c r="G331" s="32">
        <f>G332</f>
        <v>951.5</v>
      </c>
      <c r="H331" s="3"/>
    </row>
    <row r="332" spans="1:8" ht="25.5">
      <c r="A332" s="2"/>
      <c r="B332" s="15" t="s">
        <v>22</v>
      </c>
      <c r="C332" s="17" t="s">
        <v>143</v>
      </c>
      <c r="D332" s="17" t="s">
        <v>33</v>
      </c>
      <c r="E332" s="17" t="s">
        <v>261</v>
      </c>
      <c r="F332" s="17" t="s">
        <v>23</v>
      </c>
      <c r="G332" s="32">
        <v>951.5</v>
      </c>
      <c r="H332" s="3"/>
    </row>
    <row r="333" spans="1:8" ht="25.5">
      <c r="A333" s="2"/>
      <c r="B333" s="15" t="s">
        <v>54</v>
      </c>
      <c r="C333" s="17" t="s">
        <v>143</v>
      </c>
      <c r="D333" s="17" t="s">
        <v>33</v>
      </c>
      <c r="E333" s="17" t="s">
        <v>55</v>
      </c>
      <c r="F333" s="17" t="s">
        <v>17</v>
      </c>
      <c r="G333" s="32">
        <f>G334</f>
        <v>700</v>
      </c>
      <c r="H333" s="3"/>
    </row>
    <row r="334" spans="1:8" ht="38.25">
      <c r="A334" s="2"/>
      <c r="B334" s="23" t="s">
        <v>294</v>
      </c>
      <c r="C334" s="17" t="s">
        <v>143</v>
      </c>
      <c r="D334" s="17" t="s">
        <v>33</v>
      </c>
      <c r="E334" s="17" t="s">
        <v>221</v>
      </c>
      <c r="F334" s="17"/>
      <c r="G334" s="32">
        <f>G335</f>
        <v>700</v>
      </c>
      <c r="H334" s="3"/>
    </row>
    <row r="335" spans="1:8" ht="25.5">
      <c r="A335" s="2"/>
      <c r="B335" s="15" t="s">
        <v>22</v>
      </c>
      <c r="C335" s="17" t="s">
        <v>143</v>
      </c>
      <c r="D335" s="17" t="s">
        <v>33</v>
      </c>
      <c r="E335" s="17" t="s">
        <v>221</v>
      </c>
      <c r="F335" s="17" t="s">
        <v>23</v>
      </c>
      <c r="G335" s="32">
        <v>700</v>
      </c>
      <c r="H335" s="3"/>
    </row>
    <row r="336" spans="1:8">
      <c r="A336" s="2"/>
      <c r="B336" s="18" t="s">
        <v>135</v>
      </c>
      <c r="C336" s="13" t="s">
        <v>222</v>
      </c>
      <c r="D336" s="13" t="s">
        <v>263</v>
      </c>
      <c r="E336" s="16" t="s">
        <v>17</v>
      </c>
      <c r="F336" s="17" t="s">
        <v>17</v>
      </c>
      <c r="G336" s="43">
        <f>G337+G344</f>
        <v>6877.4000000000005</v>
      </c>
      <c r="H336" s="3"/>
    </row>
    <row r="337" spans="1:8">
      <c r="A337" s="2"/>
      <c r="B337" s="18" t="s">
        <v>264</v>
      </c>
      <c r="C337" s="13" t="s">
        <v>222</v>
      </c>
      <c r="D337" s="13" t="s">
        <v>14</v>
      </c>
      <c r="E337" s="16"/>
      <c r="F337" s="17"/>
      <c r="G337" s="32">
        <f>G338+G342</f>
        <v>6452.6</v>
      </c>
      <c r="H337" s="3"/>
    </row>
    <row r="338" spans="1:8" ht="25.5">
      <c r="A338" s="2"/>
      <c r="B338" s="15" t="s">
        <v>136</v>
      </c>
      <c r="C338" s="16" t="s">
        <v>222</v>
      </c>
      <c r="D338" s="16" t="s">
        <v>14</v>
      </c>
      <c r="E338" s="16" t="s">
        <v>137</v>
      </c>
      <c r="F338" s="17" t="s">
        <v>17</v>
      </c>
      <c r="G338" s="32">
        <f>G339</f>
        <v>5173</v>
      </c>
      <c r="H338" s="3"/>
    </row>
    <row r="339" spans="1:8" ht="25.5">
      <c r="A339" s="2"/>
      <c r="B339" s="15" t="s">
        <v>72</v>
      </c>
      <c r="C339" s="16" t="s">
        <v>222</v>
      </c>
      <c r="D339" s="16" t="s">
        <v>14</v>
      </c>
      <c r="E339" s="16" t="s">
        <v>138</v>
      </c>
      <c r="F339" s="17"/>
      <c r="G339" s="32">
        <f>G340</f>
        <v>5173</v>
      </c>
      <c r="H339" s="3"/>
    </row>
    <row r="340" spans="1:8" ht="25.5">
      <c r="A340" s="2"/>
      <c r="B340" s="15" t="s">
        <v>329</v>
      </c>
      <c r="C340" s="16" t="s">
        <v>222</v>
      </c>
      <c r="D340" s="16" t="s">
        <v>14</v>
      </c>
      <c r="E340" s="16" t="s">
        <v>138</v>
      </c>
      <c r="F340" s="17" t="s">
        <v>75</v>
      </c>
      <c r="G340" s="32">
        <v>5173</v>
      </c>
      <c r="H340" s="3"/>
    </row>
    <row r="341" spans="1:8" ht="25.5">
      <c r="A341" s="2"/>
      <c r="B341" s="15" t="s">
        <v>139</v>
      </c>
      <c r="C341" s="16" t="s">
        <v>222</v>
      </c>
      <c r="D341" s="16" t="s">
        <v>14</v>
      </c>
      <c r="E341" s="16" t="s">
        <v>140</v>
      </c>
      <c r="F341" s="17"/>
      <c r="G341" s="32">
        <f>G342</f>
        <v>1279.5999999999999</v>
      </c>
      <c r="H341" s="3"/>
    </row>
    <row r="342" spans="1:8" ht="38.25">
      <c r="A342" s="2"/>
      <c r="B342" s="15" t="s">
        <v>141</v>
      </c>
      <c r="C342" s="16" t="s">
        <v>222</v>
      </c>
      <c r="D342" s="16" t="s">
        <v>14</v>
      </c>
      <c r="E342" s="16" t="s">
        <v>142</v>
      </c>
      <c r="F342" s="17"/>
      <c r="G342" s="32">
        <f>G343</f>
        <v>1279.5999999999999</v>
      </c>
      <c r="H342" s="3"/>
    </row>
    <row r="343" spans="1:8" ht="25.5">
      <c r="A343" s="2"/>
      <c r="B343" s="15" t="s">
        <v>124</v>
      </c>
      <c r="C343" s="16" t="s">
        <v>222</v>
      </c>
      <c r="D343" s="16" t="s">
        <v>14</v>
      </c>
      <c r="E343" s="16" t="s">
        <v>142</v>
      </c>
      <c r="F343" s="17" t="s">
        <v>23</v>
      </c>
      <c r="G343" s="32">
        <v>1279.5999999999999</v>
      </c>
      <c r="H343" s="3"/>
    </row>
    <row r="344" spans="1:8" ht="25.5">
      <c r="A344" s="2"/>
      <c r="B344" s="15" t="s">
        <v>295</v>
      </c>
      <c r="C344" s="19" t="s">
        <v>222</v>
      </c>
      <c r="D344" s="19" t="s">
        <v>58</v>
      </c>
      <c r="E344" s="17"/>
      <c r="F344" s="17"/>
      <c r="G344" s="32">
        <f>G345</f>
        <v>424.8</v>
      </c>
      <c r="H344" s="3"/>
    </row>
    <row r="345" spans="1:8" ht="63.75">
      <c r="A345" s="2"/>
      <c r="B345" s="15" t="s">
        <v>18</v>
      </c>
      <c r="C345" s="17" t="s">
        <v>222</v>
      </c>
      <c r="D345" s="17" t="s">
        <v>58</v>
      </c>
      <c r="E345" s="17" t="s">
        <v>19</v>
      </c>
      <c r="F345" s="17"/>
      <c r="G345" s="32">
        <f>G346</f>
        <v>424.8</v>
      </c>
      <c r="H345" s="3"/>
    </row>
    <row r="346" spans="1:8">
      <c r="A346" s="2"/>
      <c r="B346" s="15" t="s">
        <v>26</v>
      </c>
      <c r="C346" s="17" t="s">
        <v>222</v>
      </c>
      <c r="D346" s="17" t="s">
        <v>58</v>
      </c>
      <c r="E346" s="17" t="s">
        <v>27</v>
      </c>
      <c r="F346" s="17"/>
      <c r="G346" s="32">
        <f>G347</f>
        <v>424.8</v>
      </c>
      <c r="H346" s="3"/>
    </row>
    <row r="347" spans="1:8" ht="25.5">
      <c r="A347" s="2"/>
      <c r="B347" s="15" t="s">
        <v>262</v>
      </c>
      <c r="C347" s="17" t="s">
        <v>222</v>
      </c>
      <c r="D347" s="17" t="s">
        <v>58</v>
      </c>
      <c r="E347" s="17" t="s">
        <v>238</v>
      </c>
      <c r="F347" s="17"/>
      <c r="G347" s="32">
        <f>G348</f>
        <v>424.8</v>
      </c>
      <c r="H347" s="3"/>
    </row>
    <row r="348" spans="1:8" ht="25.5">
      <c r="A348" s="2"/>
      <c r="B348" s="15" t="s">
        <v>124</v>
      </c>
      <c r="C348" s="17" t="s">
        <v>222</v>
      </c>
      <c r="D348" s="17" t="s">
        <v>58</v>
      </c>
      <c r="E348" s="17" t="s">
        <v>238</v>
      </c>
      <c r="F348" s="17" t="s">
        <v>23</v>
      </c>
      <c r="G348" s="32">
        <v>424.8</v>
      </c>
      <c r="H348" s="3"/>
    </row>
    <row r="349" spans="1:8" ht="51">
      <c r="A349" s="2"/>
      <c r="B349" s="27" t="s">
        <v>296</v>
      </c>
      <c r="C349" s="19" t="s">
        <v>42</v>
      </c>
      <c r="D349" s="19"/>
      <c r="E349" s="19"/>
      <c r="F349" s="19"/>
      <c r="G349" s="43">
        <f>G350+G354</f>
        <v>24329</v>
      </c>
      <c r="H349" s="3"/>
    </row>
    <row r="350" spans="1:8" ht="51">
      <c r="A350" s="2"/>
      <c r="B350" s="20" t="s">
        <v>269</v>
      </c>
      <c r="C350" s="19" t="s">
        <v>42</v>
      </c>
      <c r="D350" s="19" t="s">
        <v>14</v>
      </c>
      <c r="E350" s="17" t="s">
        <v>17</v>
      </c>
      <c r="F350" s="17" t="s">
        <v>17</v>
      </c>
      <c r="G350" s="32">
        <f>G351</f>
        <v>16429</v>
      </c>
      <c r="H350" s="3"/>
    </row>
    <row r="351" spans="1:8" ht="25.5">
      <c r="A351" s="2"/>
      <c r="B351" s="20" t="s">
        <v>223</v>
      </c>
      <c r="C351" s="17" t="s">
        <v>42</v>
      </c>
      <c r="D351" s="17" t="s">
        <v>14</v>
      </c>
      <c r="E351" s="17" t="s">
        <v>224</v>
      </c>
      <c r="F351" s="17" t="s">
        <v>17</v>
      </c>
      <c r="G351" s="32">
        <f>G352</f>
        <v>16429</v>
      </c>
      <c r="H351" s="3"/>
    </row>
    <row r="352" spans="1:8" ht="51">
      <c r="A352" s="2"/>
      <c r="B352" s="20" t="s">
        <v>225</v>
      </c>
      <c r="C352" s="17" t="s">
        <v>42</v>
      </c>
      <c r="D352" s="17" t="s">
        <v>14</v>
      </c>
      <c r="E352" s="17" t="s">
        <v>226</v>
      </c>
      <c r="F352" s="17" t="s">
        <v>17</v>
      </c>
      <c r="G352" s="32">
        <f>G353</f>
        <v>16429</v>
      </c>
      <c r="H352" s="3"/>
    </row>
    <row r="353" spans="1:10">
      <c r="A353" s="2"/>
      <c r="B353" s="20" t="s">
        <v>227</v>
      </c>
      <c r="C353" s="17" t="s">
        <v>42</v>
      </c>
      <c r="D353" s="17" t="s">
        <v>14</v>
      </c>
      <c r="E353" s="17" t="s">
        <v>226</v>
      </c>
      <c r="F353" s="17" t="s">
        <v>228</v>
      </c>
      <c r="G353" s="32">
        <v>16429</v>
      </c>
      <c r="H353" s="3"/>
    </row>
    <row r="354" spans="1:10">
      <c r="A354" s="2"/>
      <c r="B354" s="20" t="s">
        <v>271</v>
      </c>
      <c r="C354" s="19" t="s">
        <v>42</v>
      </c>
      <c r="D354" s="19" t="s">
        <v>16</v>
      </c>
      <c r="E354" s="17"/>
      <c r="F354" s="17"/>
      <c r="G354" s="32">
        <f>G355</f>
        <v>7900</v>
      </c>
      <c r="H354" s="3"/>
    </row>
    <row r="355" spans="1:10" ht="38.25">
      <c r="A355" s="2"/>
      <c r="B355" s="20" t="s">
        <v>268</v>
      </c>
      <c r="C355" s="17" t="s">
        <v>42</v>
      </c>
      <c r="D355" s="17" t="s">
        <v>16</v>
      </c>
      <c r="E355" s="17" t="s">
        <v>229</v>
      </c>
      <c r="F355" s="17"/>
      <c r="G355" s="32">
        <f>G356</f>
        <v>7900</v>
      </c>
      <c r="H355" s="3"/>
      <c r="J355" s="30"/>
    </row>
    <row r="356" spans="1:10" ht="13.5" thickBot="1">
      <c r="A356" s="2"/>
      <c r="B356" s="28" t="s">
        <v>230</v>
      </c>
      <c r="C356" s="29" t="s">
        <v>42</v>
      </c>
      <c r="D356" s="29" t="s">
        <v>16</v>
      </c>
      <c r="E356" s="29" t="s">
        <v>229</v>
      </c>
      <c r="F356" s="29" t="s">
        <v>231</v>
      </c>
      <c r="G356" s="45">
        <v>7900</v>
      </c>
      <c r="H356" s="3"/>
    </row>
  </sheetData>
  <mergeCells count="9">
    <mergeCell ref="E2:H2"/>
    <mergeCell ref="D3:H3"/>
    <mergeCell ref="D5:H5"/>
    <mergeCell ref="A6:H6"/>
    <mergeCell ref="B9:B11"/>
    <mergeCell ref="C9:F10"/>
    <mergeCell ref="G9:G11"/>
    <mergeCell ref="D4:H4"/>
    <mergeCell ref="A7:H7"/>
  </mergeCells>
  <phoneticPr fontId="10" type="noConversion"/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2014</vt:lpstr>
      <vt:lpstr>2015-2016</vt:lpstr>
      <vt:lpstr>Лист3</vt:lpstr>
      <vt:lpstr>Лист4</vt:lpstr>
      <vt:lpstr>'2014'!Область_печати</vt:lpstr>
      <vt:lpstr>'2015-2016'!Область_печати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Бюджет_2</dc:creator>
  <cp:lastModifiedBy>Administrator</cp:lastModifiedBy>
  <cp:lastPrinted>2013-11-28T12:17:02Z</cp:lastPrinted>
  <dcterms:created xsi:type="dcterms:W3CDTF">2010-11-26T04:13:34Z</dcterms:created>
  <dcterms:modified xsi:type="dcterms:W3CDTF">2013-12-26T09:30:48Z</dcterms:modified>
</cp:coreProperties>
</file>